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2019 благ" sheetId="3" r:id="rId1"/>
    <sheet name="2019 дороги" sheetId="4" r:id="rId2"/>
  </sheets>
  <definedNames>
    <definedName name="_xlnm.Print_Area" localSheetId="0">'2019 благ'!$A$1:$S$81</definedName>
    <definedName name="_xlnm.Print_Area" localSheetId="1">'2019 дороги'!$A$1:$K$57</definedName>
  </definedNames>
  <calcPr calcId="152511"/>
</workbook>
</file>

<file path=xl/calcChain.xml><?xml version="1.0" encoding="utf-8"?>
<calcChain xmlns="http://schemas.openxmlformats.org/spreadsheetml/2006/main">
  <c r="I16" i="4" l="1"/>
  <c r="I14" i="4"/>
  <c r="G29" i="3" l="1"/>
  <c r="J29" i="3"/>
  <c r="I21" i="4" l="1"/>
  <c r="F13" i="4"/>
  <c r="F14" i="4"/>
  <c r="F15" i="4"/>
  <c r="F18" i="4"/>
  <c r="G26" i="3"/>
  <c r="G25" i="3"/>
  <c r="J24" i="3"/>
  <c r="G24" i="3"/>
  <c r="F30" i="4" l="1"/>
  <c r="F31" i="4"/>
  <c r="F32" i="4"/>
  <c r="F33" i="4"/>
  <c r="F34" i="4"/>
  <c r="F35" i="4"/>
  <c r="F36" i="4"/>
  <c r="F37" i="4"/>
  <c r="J55" i="4"/>
  <c r="I55" i="4"/>
  <c r="H55" i="4"/>
  <c r="G55" i="4"/>
  <c r="F54" i="4"/>
  <c r="F53" i="4"/>
  <c r="F52" i="4"/>
  <c r="F51" i="4"/>
  <c r="F50" i="4"/>
  <c r="F49" i="4"/>
  <c r="F48" i="4"/>
  <c r="F47" i="4"/>
  <c r="F46" i="4"/>
  <c r="F45" i="4"/>
  <c r="F44" i="4"/>
  <c r="I38" i="4"/>
  <c r="J38" i="4"/>
  <c r="H38" i="4"/>
  <c r="G38" i="4"/>
  <c r="F29" i="4"/>
  <c r="F28" i="4"/>
  <c r="F27" i="4"/>
  <c r="K77" i="3"/>
  <c r="J77" i="3"/>
  <c r="I77" i="3"/>
  <c r="H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K54" i="3"/>
  <c r="J54" i="3"/>
  <c r="K55" i="3" s="1"/>
  <c r="I54" i="3"/>
  <c r="H54" i="3"/>
  <c r="G37" i="3"/>
  <c r="G21" i="4"/>
  <c r="H21" i="4"/>
  <c r="J21" i="4"/>
  <c r="F20" i="4"/>
  <c r="F19" i="4"/>
  <c r="F17" i="4"/>
  <c r="F16" i="4"/>
  <c r="G13" i="3"/>
  <c r="G14" i="3"/>
  <c r="G15" i="3"/>
  <c r="G16" i="3"/>
  <c r="G17" i="3"/>
  <c r="G18" i="3"/>
  <c r="G19" i="3"/>
  <c r="G20" i="3"/>
  <c r="G21" i="3"/>
  <c r="G22" i="3"/>
  <c r="G23" i="3"/>
  <c r="G27" i="3"/>
  <c r="G28" i="3"/>
  <c r="G12" i="3"/>
  <c r="I29" i="3"/>
  <c r="K29" i="3"/>
  <c r="H29" i="3"/>
  <c r="G11" i="3"/>
  <c r="F21" i="4" l="1"/>
  <c r="F38" i="4"/>
  <c r="F55" i="4"/>
  <c r="K82" i="3"/>
  <c r="K78" i="3"/>
  <c r="G77" i="3"/>
  <c r="G54" i="3"/>
</calcChain>
</file>

<file path=xl/sharedStrings.xml><?xml version="1.0" encoding="utf-8"?>
<sst xmlns="http://schemas.openxmlformats.org/spreadsheetml/2006/main" count="266" uniqueCount="76">
  <si>
    <t>№ п/п</t>
  </si>
  <si>
    <t>Наименование</t>
  </si>
  <si>
    <t>Оплата труда тракториста, водителя грузового автомобиля.</t>
  </si>
  <si>
    <t>Начисления на выплаты по оплате труда тракториста, водителя грузового автомобиля.</t>
  </si>
  <si>
    <t>Аренда гаража  для  а/м ЗИЛ бортовой, КАВЗ автобус и экскаватора, аренда спецтехники (автовышка, автокран,  и др.).</t>
  </si>
  <si>
    <t>Оплата электроэнергии за уличное освещение.</t>
  </si>
  <si>
    <t>Трудоустройство безработных граждан на временные рабочие места для выполнения работ по благоустройству.</t>
  </si>
  <si>
    <t>Изготовление смет (комфортная среда)</t>
  </si>
  <si>
    <t>Приобретение расходных материалов (в т.ч. для уличного освещения).</t>
  </si>
  <si>
    <t>Материалы для ремонта объектов благоустройства, в том числе детских игровых комплексов.</t>
  </si>
  <si>
    <t>Приобретение ГСМ, эксплуатационных жидкостей для автомобилей (ЗИЛ бортовой, КАВЗ автобуса), экскаватора</t>
  </si>
  <si>
    <t>Приобретение запасных частей для автомобилей (ЗИЛ бортовой, КАВЗ автобуса), экскаватора.</t>
  </si>
  <si>
    <t>Обрезка тополей (50 дер.)</t>
  </si>
  <si>
    <t>Приобретение дет-х игр-х комплексов.</t>
  </si>
  <si>
    <t>Вывоз ТБО (ТКО)</t>
  </si>
  <si>
    <t>Приобретение остан. Павильона</t>
  </si>
  <si>
    <t>Итого</t>
  </si>
  <si>
    <t>№ п/п.</t>
  </si>
  <si>
    <t>Устройство дренажной ситемы</t>
  </si>
  <si>
    <t>народные инициативы софинансирование</t>
  </si>
  <si>
    <t>Отлов безнад. Животных</t>
  </si>
  <si>
    <t xml:space="preserve">Устройство площадок ТКО </t>
  </si>
  <si>
    <t>Подпрограмма "Благоустройство Мишелевского муниципального образования" на 2019 г.</t>
  </si>
  <si>
    <t>Приобретение и доставка материалов для ремонта дорог местного значения (отсев дробления-0,5 ф., щебень - 0,40 ф.)</t>
  </si>
  <si>
    <t>Ямочный ремонт автомоб.дорог местного значения</t>
  </si>
  <si>
    <t>5.</t>
  </si>
  <si>
    <t>1.</t>
  </si>
  <si>
    <t>2.</t>
  </si>
  <si>
    <t>3.</t>
  </si>
  <si>
    <t>4.</t>
  </si>
  <si>
    <t>Приобретение 2-х остановочных павильонов</t>
  </si>
  <si>
    <t>Ремонт асфальто-бетонного покрытия автомобильной дороги местного значения от пересечения ул.Титова до АЗС "Веста" ул.Ленина, 1а</t>
  </si>
  <si>
    <t>Оценкатехнического состояния дорог</t>
  </si>
  <si>
    <t>областной бюджет (ОБ)</t>
  </si>
  <si>
    <t>федеральный бюджет (ФБ)</t>
  </si>
  <si>
    <t>местный бюджет (МБ)</t>
  </si>
  <si>
    <t>иные источники (ИИ)</t>
  </si>
  <si>
    <t>Исполнитель мероприятия</t>
  </si>
  <si>
    <t>Источник финансирования</t>
  </si>
  <si>
    <t>ФБ</t>
  </si>
  <si>
    <t>ОБ</t>
  </si>
  <si>
    <t>МБ</t>
  </si>
  <si>
    <t>ИИ</t>
  </si>
  <si>
    <t>Всего, тыс.руб.</t>
  </si>
  <si>
    <t>Администрация МО</t>
  </si>
  <si>
    <t>Итого:</t>
  </si>
  <si>
    <t>Источник финансирования, тыс.руб.</t>
  </si>
  <si>
    <t>Подпрограмма "Благоустройство Мишелевского муниципального образования" на 2020 г.</t>
  </si>
  <si>
    <t>Подпрограмма "Благоустройство Мишелевского муниципального образования" на 2021 г.</t>
  </si>
  <si>
    <t xml:space="preserve">Ремонт асфальто-бетонного покрытия автомобильной дороги местного значения </t>
  </si>
  <si>
    <t>Ремонт дорог местного значения</t>
  </si>
  <si>
    <t>Изготовление смет</t>
  </si>
  <si>
    <t>Приобретение и доставка материалов для ремонта дорог местного значения (отсев дробления 0,5 ф.)</t>
  </si>
  <si>
    <t xml:space="preserve">Привлечение спец.техники для уборки </t>
  </si>
  <si>
    <t>Услуги автогрейдера</t>
  </si>
  <si>
    <t>6.</t>
  </si>
  <si>
    <t>Ямочный ремонт</t>
  </si>
  <si>
    <t>7.</t>
  </si>
  <si>
    <t>Асфальтирование автомобильной дороги местного значения</t>
  </si>
  <si>
    <t>Приложение № 5 к постановлению</t>
  </si>
  <si>
    <t xml:space="preserve">администрации городского поселения </t>
  </si>
  <si>
    <t>Мишелевского муниципального образования</t>
  </si>
  <si>
    <t>от ____________ 2019 №__________</t>
  </si>
  <si>
    <t>На территории кладбища</t>
  </si>
  <si>
    <t>На территории МО</t>
  </si>
  <si>
    <t>14.1.</t>
  </si>
  <si>
    <t>14.2.</t>
  </si>
  <si>
    <t>Установка дорожных знаков</t>
  </si>
  <si>
    <t>Монтаж искусственных неровностей, установка дорожных знаков, нанесение дорожной разметки автомобильной дороги ул.Больничный комплекс, ул.Молодежная</t>
  </si>
  <si>
    <t>Привлечение спец.техники (автогрейдер, автовышка)</t>
  </si>
  <si>
    <t>Ликвидация несанкционированных стихийных свалок мусора:</t>
  </si>
  <si>
    <t>Мероприятия  и ресурсное обеспечение к подпрограмме "Развитие сети муниципальных автомобильных дорог общего пользования населенных пунктов Мишелевского муниципального образования" на 2019-2021 годы</t>
  </si>
  <si>
    <t>2019 год</t>
  </si>
  <si>
    <t>2020 год</t>
  </si>
  <si>
    <t>2021 год</t>
  </si>
  <si>
    <t>Приложение № 6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</si>
</sst>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43" fontId="2" fillId="0" borderId="5" xfId="0" applyNumberFormat="1" applyFont="1" applyBorder="1" applyAlignment="1"/>
    <xf numFmtId="43" fontId="2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2" fontId="3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43" fontId="6" fillId="0" borderId="0" xfId="0" applyNumberFormat="1" applyFont="1"/>
    <xf numFmtId="2" fontId="4" fillId="0" borderId="5" xfId="0" applyNumberFormat="1" applyFont="1" applyBorder="1" applyAlignment="1">
      <alignment horizontal="center"/>
    </xf>
    <xf numFmtId="0" fontId="6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 applyAlignment="1">
      <alignment vertical="center" wrapText="1"/>
    </xf>
    <xf numFmtId="43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2" fontId="6" fillId="0" borderId="0" xfId="0" applyNumberFormat="1" applyFont="1"/>
    <xf numFmtId="164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 wrapText="1"/>
    </xf>
    <xf numFmtId="164" fontId="4" fillId="0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164" fontId="4" fillId="0" borderId="5" xfId="0" applyNumberFormat="1" applyFont="1" applyBorder="1" applyAlignment="1"/>
    <xf numFmtId="164" fontId="8" fillId="0" borderId="0" xfId="0" applyNumberFormat="1" applyFont="1"/>
    <xf numFmtId="164" fontId="4" fillId="0" borderId="5" xfId="0" applyNumberFormat="1" applyFont="1" applyFill="1" applyBorder="1" applyAlignment="1">
      <alignment horizontal="right"/>
    </xf>
    <xf numFmtId="0" fontId="2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38" zoomScaleSheetLayoutView="100" workbookViewId="0">
      <selection activeCell="J46" sqref="J46"/>
    </sheetView>
  </sheetViews>
  <sheetFormatPr defaultRowHeight="15" x14ac:dyDescent="0.25"/>
  <cols>
    <col min="1" max="1" width="9.140625" style="7"/>
    <col min="2" max="2" width="5.85546875" style="7" customWidth="1"/>
    <col min="3" max="5" width="9.140625" style="7"/>
    <col min="6" max="6" width="13" style="7" customWidth="1"/>
    <col min="7" max="7" width="12.42578125" style="7" customWidth="1"/>
    <col min="8" max="11" width="9.140625" style="7"/>
    <col min="12" max="12" width="21.7109375" style="7" customWidth="1"/>
    <col min="13" max="14" width="9.140625" style="7"/>
    <col min="15" max="15" width="27.5703125" style="7" customWidth="1"/>
    <col min="16" max="16384" width="9.140625" style="7"/>
  </cols>
  <sheetData>
    <row r="1" spans="1:15" x14ac:dyDescent="0.25">
      <c r="H1" s="27" t="s">
        <v>59</v>
      </c>
      <c r="I1" s="27"/>
      <c r="J1" s="27"/>
      <c r="K1" s="27"/>
    </row>
    <row r="2" spans="1:15" x14ac:dyDescent="0.25">
      <c r="H2" s="27" t="s">
        <v>60</v>
      </c>
      <c r="I2" s="27"/>
      <c r="J2" s="27"/>
      <c r="K2" s="27"/>
    </row>
    <row r="3" spans="1:15" x14ac:dyDescent="0.25">
      <c r="H3" s="27" t="s">
        <v>61</v>
      </c>
      <c r="I3" s="27"/>
      <c r="J3" s="27"/>
      <c r="K3" s="27"/>
    </row>
    <row r="4" spans="1:15" x14ac:dyDescent="0.25">
      <c r="H4" s="27" t="s">
        <v>62</v>
      </c>
      <c r="I4" s="27"/>
      <c r="J4" s="27"/>
      <c r="K4" s="27"/>
    </row>
    <row r="7" spans="1:15" x14ac:dyDescent="0.25">
      <c r="A7" s="6" t="s">
        <v>22</v>
      </c>
    </row>
    <row r="9" spans="1:15" ht="15" customHeight="1" x14ac:dyDescent="0.25">
      <c r="B9" s="58" t="s">
        <v>0</v>
      </c>
      <c r="C9" s="60" t="s">
        <v>1</v>
      </c>
      <c r="D9" s="61"/>
      <c r="E9" s="61"/>
      <c r="F9" s="62"/>
      <c r="G9" s="55" t="s">
        <v>43</v>
      </c>
      <c r="H9" s="56" t="s">
        <v>38</v>
      </c>
      <c r="I9" s="56"/>
      <c r="J9" s="56"/>
      <c r="K9" s="56"/>
      <c r="L9" s="57" t="s">
        <v>37</v>
      </c>
    </row>
    <row r="10" spans="1:15" ht="15.75" x14ac:dyDescent="0.25">
      <c r="B10" s="59"/>
      <c r="C10" s="63"/>
      <c r="D10" s="64"/>
      <c r="E10" s="64"/>
      <c r="F10" s="65"/>
      <c r="G10" s="55"/>
      <c r="H10" s="14" t="s">
        <v>39</v>
      </c>
      <c r="I10" s="14" t="s">
        <v>40</v>
      </c>
      <c r="J10" s="14" t="s">
        <v>41</v>
      </c>
      <c r="K10" s="14" t="s">
        <v>42</v>
      </c>
      <c r="L10" s="57"/>
      <c r="O10" s="12" t="s">
        <v>33</v>
      </c>
    </row>
    <row r="11" spans="1:15" ht="41.25" customHeight="1" x14ac:dyDescent="0.25">
      <c r="B11" s="2">
        <v>1</v>
      </c>
      <c r="C11" s="50" t="s">
        <v>2</v>
      </c>
      <c r="D11" s="50"/>
      <c r="E11" s="50"/>
      <c r="F11" s="50"/>
      <c r="G11" s="3">
        <f>SUM(H11:K11)</f>
        <v>791.9</v>
      </c>
      <c r="H11" s="14">
        <v>0</v>
      </c>
      <c r="I11" s="14">
        <v>0</v>
      </c>
      <c r="J11" s="14">
        <v>791.9</v>
      </c>
      <c r="K11" s="14">
        <v>0</v>
      </c>
      <c r="L11" s="15" t="s">
        <v>44</v>
      </c>
      <c r="O11" s="12" t="s">
        <v>34</v>
      </c>
    </row>
    <row r="12" spans="1:15" ht="25.5" customHeight="1" x14ac:dyDescent="0.25">
      <c r="B12" s="2">
        <v>2</v>
      </c>
      <c r="C12" s="50" t="s">
        <v>3</v>
      </c>
      <c r="D12" s="50"/>
      <c r="E12" s="50"/>
      <c r="F12" s="50"/>
      <c r="G12" s="3">
        <f>SUM(H12:K12)</f>
        <v>241.9</v>
      </c>
      <c r="H12" s="14">
        <v>0</v>
      </c>
      <c r="I12" s="14">
        <v>0</v>
      </c>
      <c r="J12" s="14">
        <v>241.9</v>
      </c>
      <c r="K12" s="14">
        <v>0</v>
      </c>
      <c r="L12" s="15" t="s">
        <v>44</v>
      </c>
      <c r="O12" s="12" t="s">
        <v>35</v>
      </c>
    </row>
    <row r="13" spans="1:15" ht="25.5" customHeight="1" x14ac:dyDescent="0.25">
      <c r="B13" s="2">
        <v>3</v>
      </c>
      <c r="C13" s="54" t="s">
        <v>4</v>
      </c>
      <c r="D13" s="54"/>
      <c r="E13" s="54"/>
      <c r="F13" s="54"/>
      <c r="G13" s="3">
        <f t="shared" ref="G13:G28" si="0">SUM(H13:K13)</f>
        <v>370</v>
      </c>
      <c r="H13" s="14">
        <v>0</v>
      </c>
      <c r="I13" s="14">
        <v>0</v>
      </c>
      <c r="J13" s="14">
        <v>370</v>
      </c>
      <c r="K13" s="14">
        <v>0</v>
      </c>
      <c r="L13" s="15" t="s">
        <v>44</v>
      </c>
      <c r="O13" s="12" t="s">
        <v>36</v>
      </c>
    </row>
    <row r="14" spans="1:15" x14ac:dyDescent="0.25">
      <c r="B14" s="2">
        <v>4</v>
      </c>
      <c r="C14" s="54" t="s">
        <v>5</v>
      </c>
      <c r="D14" s="54"/>
      <c r="E14" s="54"/>
      <c r="F14" s="54"/>
      <c r="G14" s="3">
        <f t="shared" si="0"/>
        <v>525</v>
      </c>
      <c r="H14" s="14">
        <v>0</v>
      </c>
      <c r="I14" s="14">
        <v>0</v>
      </c>
      <c r="J14" s="14">
        <v>525</v>
      </c>
      <c r="K14" s="14">
        <v>0</v>
      </c>
      <c r="L14" s="15" t="s">
        <v>44</v>
      </c>
    </row>
    <row r="15" spans="1:15" ht="26.25" customHeight="1" x14ac:dyDescent="0.25">
      <c r="B15" s="2">
        <v>5</v>
      </c>
      <c r="C15" s="54" t="s">
        <v>6</v>
      </c>
      <c r="D15" s="54"/>
      <c r="E15" s="54"/>
      <c r="F15" s="54"/>
      <c r="G15" s="3">
        <f t="shared" si="0"/>
        <v>63</v>
      </c>
      <c r="H15" s="14">
        <v>0</v>
      </c>
      <c r="I15" s="14">
        <v>0</v>
      </c>
      <c r="J15" s="14">
        <v>63</v>
      </c>
      <c r="K15" s="14">
        <v>0</v>
      </c>
      <c r="L15" s="15" t="s">
        <v>44</v>
      </c>
    </row>
    <row r="16" spans="1:15" ht="19.5" customHeight="1" x14ac:dyDescent="0.25">
      <c r="B16" s="2">
        <v>6</v>
      </c>
      <c r="C16" s="54" t="s">
        <v>7</v>
      </c>
      <c r="D16" s="54"/>
      <c r="E16" s="54"/>
      <c r="F16" s="54"/>
      <c r="G16" s="3">
        <f t="shared" si="0"/>
        <v>40</v>
      </c>
      <c r="H16" s="14">
        <v>0</v>
      </c>
      <c r="I16" s="14">
        <v>0</v>
      </c>
      <c r="J16" s="14">
        <v>40</v>
      </c>
      <c r="K16" s="14">
        <v>0</v>
      </c>
      <c r="L16" s="15" t="s">
        <v>44</v>
      </c>
    </row>
    <row r="17" spans="1:12" ht="23.25" customHeight="1" x14ac:dyDescent="0.25">
      <c r="B17" s="2">
        <v>7</v>
      </c>
      <c r="C17" s="54" t="s">
        <v>8</v>
      </c>
      <c r="D17" s="54"/>
      <c r="E17" s="54"/>
      <c r="F17" s="54"/>
      <c r="G17" s="3">
        <f t="shared" si="0"/>
        <v>96</v>
      </c>
      <c r="H17" s="14">
        <v>0</v>
      </c>
      <c r="I17" s="14">
        <v>0</v>
      </c>
      <c r="J17" s="14">
        <v>96</v>
      </c>
      <c r="K17" s="14">
        <v>0</v>
      </c>
      <c r="L17" s="15" t="s">
        <v>44</v>
      </c>
    </row>
    <row r="18" spans="1:12" ht="34.5" customHeight="1" x14ac:dyDescent="0.25">
      <c r="B18" s="2">
        <v>8</v>
      </c>
      <c r="C18" s="54" t="s">
        <v>9</v>
      </c>
      <c r="D18" s="54"/>
      <c r="E18" s="54"/>
      <c r="F18" s="54"/>
      <c r="G18" s="3">
        <f t="shared" si="0"/>
        <v>162.523</v>
      </c>
      <c r="H18" s="14">
        <v>0</v>
      </c>
      <c r="I18" s="14">
        <v>0</v>
      </c>
      <c r="J18" s="14">
        <v>162.523</v>
      </c>
      <c r="K18" s="14">
        <v>0</v>
      </c>
      <c r="L18" s="15" t="s">
        <v>44</v>
      </c>
    </row>
    <row r="19" spans="1:12" ht="38.25" customHeight="1" x14ac:dyDescent="0.25">
      <c r="B19" s="2">
        <v>9</v>
      </c>
      <c r="C19" s="54" t="s">
        <v>10</v>
      </c>
      <c r="D19" s="54"/>
      <c r="E19" s="54"/>
      <c r="F19" s="54"/>
      <c r="G19" s="3">
        <f t="shared" si="0"/>
        <v>442.97</v>
      </c>
      <c r="H19" s="14">
        <v>0</v>
      </c>
      <c r="I19" s="14">
        <v>0</v>
      </c>
      <c r="J19" s="14">
        <v>442.97</v>
      </c>
      <c r="K19" s="14">
        <v>0</v>
      </c>
      <c r="L19" s="15" t="s">
        <v>44</v>
      </c>
    </row>
    <row r="20" spans="1:12" ht="33.75" customHeight="1" x14ac:dyDescent="0.25">
      <c r="B20" s="2">
        <v>10</v>
      </c>
      <c r="C20" s="54" t="s">
        <v>11</v>
      </c>
      <c r="D20" s="54"/>
      <c r="E20" s="54"/>
      <c r="F20" s="54"/>
      <c r="G20" s="3">
        <f t="shared" si="0"/>
        <v>175</v>
      </c>
      <c r="H20" s="14">
        <v>0</v>
      </c>
      <c r="I20" s="14">
        <v>0</v>
      </c>
      <c r="J20" s="14">
        <v>175</v>
      </c>
      <c r="K20" s="14">
        <v>0</v>
      </c>
      <c r="L20" s="15" t="s">
        <v>44</v>
      </c>
    </row>
    <row r="21" spans="1:12" x14ac:dyDescent="0.25">
      <c r="B21" s="2">
        <v>11</v>
      </c>
      <c r="C21" s="50" t="s">
        <v>20</v>
      </c>
      <c r="D21" s="50"/>
      <c r="E21" s="50"/>
      <c r="F21" s="50"/>
      <c r="G21" s="3">
        <f t="shared" si="0"/>
        <v>200</v>
      </c>
      <c r="H21" s="14">
        <v>0</v>
      </c>
      <c r="I21" s="14">
        <v>0</v>
      </c>
      <c r="J21" s="14">
        <v>200</v>
      </c>
      <c r="K21" s="14">
        <v>0</v>
      </c>
      <c r="L21" s="15" t="s">
        <v>44</v>
      </c>
    </row>
    <row r="22" spans="1:12" x14ac:dyDescent="0.25">
      <c r="B22" s="2">
        <v>12</v>
      </c>
      <c r="C22" s="50" t="s">
        <v>12</v>
      </c>
      <c r="D22" s="50"/>
      <c r="E22" s="50"/>
      <c r="F22" s="50"/>
      <c r="G22" s="3">
        <f t="shared" si="0"/>
        <v>70.459999999999994</v>
      </c>
      <c r="H22" s="14">
        <v>0</v>
      </c>
      <c r="I22" s="14">
        <v>0</v>
      </c>
      <c r="J22" s="14">
        <v>70.459999999999994</v>
      </c>
      <c r="K22" s="14">
        <v>0</v>
      </c>
      <c r="L22" s="15" t="s">
        <v>44</v>
      </c>
    </row>
    <row r="23" spans="1:12" x14ac:dyDescent="0.25">
      <c r="B23" s="2">
        <v>13</v>
      </c>
      <c r="C23" s="50" t="s">
        <v>13</v>
      </c>
      <c r="D23" s="50"/>
      <c r="E23" s="50"/>
      <c r="F23" s="50"/>
      <c r="G23" s="3">
        <f t="shared" si="0"/>
        <v>280</v>
      </c>
      <c r="H23" s="14">
        <v>0</v>
      </c>
      <c r="I23" s="14">
        <v>0</v>
      </c>
      <c r="J23" s="14">
        <v>280</v>
      </c>
      <c r="K23" s="14">
        <v>0</v>
      </c>
      <c r="L23" s="15" t="s">
        <v>44</v>
      </c>
    </row>
    <row r="24" spans="1:12" ht="27" customHeight="1" x14ac:dyDescent="0.25">
      <c r="B24" s="2">
        <v>14</v>
      </c>
      <c r="C24" s="50" t="s">
        <v>70</v>
      </c>
      <c r="D24" s="50"/>
      <c r="E24" s="50"/>
      <c r="F24" s="50"/>
      <c r="G24" s="3">
        <f>SUM(G25:G26)</f>
        <v>251.017</v>
      </c>
      <c r="H24" s="14">
        <v>0</v>
      </c>
      <c r="I24" s="14">
        <v>0</v>
      </c>
      <c r="J24" s="14">
        <f>SUM(J25:J26)</f>
        <v>251.017</v>
      </c>
      <c r="K24" s="14">
        <v>0</v>
      </c>
      <c r="L24" s="15" t="s">
        <v>44</v>
      </c>
    </row>
    <row r="25" spans="1:12" x14ac:dyDescent="0.25">
      <c r="B25" s="37" t="s">
        <v>65</v>
      </c>
      <c r="C25" s="51" t="s">
        <v>63</v>
      </c>
      <c r="D25" s="52"/>
      <c r="E25" s="52"/>
      <c r="F25" s="53"/>
      <c r="G25" s="36">
        <f>SUM(H25:K25)</f>
        <v>86</v>
      </c>
      <c r="H25" s="36">
        <v>0</v>
      </c>
      <c r="I25" s="36">
        <v>0</v>
      </c>
      <c r="J25" s="36">
        <v>86</v>
      </c>
      <c r="K25" s="36">
        <v>0</v>
      </c>
      <c r="L25" s="15" t="s">
        <v>44</v>
      </c>
    </row>
    <row r="26" spans="1:12" x14ac:dyDescent="0.25">
      <c r="B26" s="37" t="s">
        <v>66</v>
      </c>
      <c r="C26" s="51" t="s">
        <v>64</v>
      </c>
      <c r="D26" s="52"/>
      <c r="E26" s="52"/>
      <c r="F26" s="53"/>
      <c r="G26" s="36">
        <f>SUM(H26:K26)</f>
        <v>165.017</v>
      </c>
      <c r="H26" s="36">
        <v>0</v>
      </c>
      <c r="I26" s="36">
        <v>0</v>
      </c>
      <c r="J26" s="36">
        <v>165.017</v>
      </c>
      <c r="K26" s="36">
        <v>0</v>
      </c>
      <c r="L26" s="15" t="s">
        <v>44</v>
      </c>
    </row>
    <row r="27" spans="1:12" x14ac:dyDescent="0.25">
      <c r="B27" s="2">
        <v>16</v>
      </c>
      <c r="C27" s="51" t="s">
        <v>21</v>
      </c>
      <c r="D27" s="52"/>
      <c r="E27" s="52"/>
      <c r="F27" s="53"/>
      <c r="G27" s="3">
        <f t="shared" si="0"/>
        <v>615</v>
      </c>
      <c r="H27" s="14">
        <v>0</v>
      </c>
      <c r="I27" s="14">
        <v>0</v>
      </c>
      <c r="J27" s="14">
        <v>615</v>
      </c>
      <c r="K27" s="14">
        <v>0</v>
      </c>
      <c r="L27" s="15" t="s">
        <v>44</v>
      </c>
    </row>
    <row r="28" spans="1:12" x14ac:dyDescent="0.25">
      <c r="B28" s="2">
        <v>17</v>
      </c>
      <c r="C28" s="51" t="s">
        <v>19</v>
      </c>
      <c r="D28" s="52"/>
      <c r="E28" s="52"/>
      <c r="F28" s="53"/>
      <c r="G28" s="3">
        <f t="shared" si="0"/>
        <v>0</v>
      </c>
      <c r="H28" s="14">
        <v>0</v>
      </c>
      <c r="I28" s="14">
        <v>0</v>
      </c>
      <c r="J28" s="14">
        <v>0</v>
      </c>
      <c r="K28" s="14">
        <v>0</v>
      </c>
      <c r="L28" s="15" t="s">
        <v>44</v>
      </c>
    </row>
    <row r="29" spans="1:12" x14ac:dyDescent="0.25">
      <c r="B29" s="1"/>
      <c r="C29" s="49" t="s">
        <v>16</v>
      </c>
      <c r="D29" s="49"/>
      <c r="E29" s="49"/>
      <c r="F29" s="49"/>
      <c r="G29" s="4">
        <f>G11+G12+G13+G14+G15+G16+G17+G18+G19+G20+G21+G22+G23+G24+G27+G28</f>
        <v>4324.7700000000004</v>
      </c>
      <c r="H29" s="13">
        <f>SUM(H11:H28)</f>
        <v>0</v>
      </c>
      <c r="I29" s="13">
        <f>SUM(I11:I28)</f>
        <v>0</v>
      </c>
      <c r="J29" s="13">
        <f>J11+J12+J13+J14+J15+J16+J17+J18+J19+J20+J21+J22+J23+J24+J27+J28</f>
        <v>4324.7700000000004</v>
      </c>
      <c r="K29" s="13">
        <f>SUM(K11:K28)</f>
        <v>0</v>
      </c>
      <c r="L29" s="15"/>
    </row>
    <row r="32" spans="1:12" x14ac:dyDescent="0.25">
      <c r="A32" s="6" t="s">
        <v>47</v>
      </c>
    </row>
    <row r="35" spans="2:12" x14ac:dyDescent="0.25">
      <c r="B35" s="58" t="s">
        <v>0</v>
      </c>
      <c r="C35" s="60" t="s">
        <v>1</v>
      </c>
      <c r="D35" s="61"/>
      <c r="E35" s="61"/>
      <c r="F35" s="62"/>
      <c r="G35" s="55" t="s">
        <v>43</v>
      </c>
      <c r="H35" s="56" t="s">
        <v>38</v>
      </c>
      <c r="I35" s="56"/>
      <c r="J35" s="56"/>
      <c r="K35" s="56"/>
      <c r="L35" s="57" t="s">
        <v>37</v>
      </c>
    </row>
    <row r="36" spans="2:12" x14ac:dyDescent="0.25">
      <c r="B36" s="59"/>
      <c r="C36" s="63"/>
      <c r="D36" s="64"/>
      <c r="E36" s="64"/>
      <c r="F36" s="65"/>
      <c r="G36" s="55"/>
      <c r="H36" s="22" t="s">
        <v>39</v>
      </c>
      <c r="I36" s="22" t="s">
        <v>40</v>
      </c>
      <c r="J36" s="22" t="s">
        <v>41</v>
      </c>
      <c r="K36" s="22" t="s">
        <v>42</v>
      </c>
      <c r="L36" s="57"/>
    </row>
    <row r="37" spans="2:12" ht="24" customHeight="1" x14ac:dyDescent="0.25">
      <c r="B37" s="2">
        <v>1</v>
      </c>
      <c r="C37" s="50" t="s">
        <v>2</v>
      </c>
      <c r="D37" s="50"/>
      <c r="E37" s="50"/>
      <c r="F37" s="50"/>
      <c r="G37" s="3">
        <f>SUM(H37:K37)</f>
        <v>791.9</v>
      </c>
      <c r="H37" s="22">
        <v>0</v>
      </c>
      <c r="I37" s="22">
        <v>0</v>
      </c>
      <c r="J37" s="22">
        <v>791.9</v>
      </c>
      <c r="K37" s="22">
        <v>0</v>
      </c>
      <c r="L37" s="15" t="s">
        <v>44</v>
      </c>
    </row>
    <row r="38" spans="2:12" ht="27" customHeight="1" x14ac:dyDescent="0.25">
      <c r="B38" s="2">
        <v>2</v>
      </c>
      <c r="C38" s="50" t="s">
        <v>3</v>
      </c>
      <c r="D38" s="50"/>
      <c r="E38" s="50"/>
      <c r="F38" s="50"/>
      <c r="G38" s="3">
        <f t="shared" ref="G38:G53" si="1">SUM(H38:K38)</f>
        <v>241.9</v>
      </c>
      <c r="H38" s="22">
        <v>0</v>
      </c>
      <c r="I38" s="22">
        <v>0</v>
      </c>
      <c r="J38" s="22">
        <v>241.9</v>
      </c>
      <c r="K38" s="22">
        <v>0</v>
      </c>
      <c r="L38" s="15" t="s">
        <v>44</v>
      </c>
    </row>
    <row r="39" spans="2:12" ht="24.75" customHeight="1" x14ac:dyDescent="0.25">
      <c r="B39" s="2">
        <v>3</v>
      </c>
      <c r="C39" s="54" t="s">
        <v>4</v>
      </c>
      <c r="D39" s="54"/>
      <c r="E39" s="54"/>
      <c r="F39" s="54"/>
      <c r="G39" s="3">
        <f t="shared" si="1"/>
        <v>180</v>
      </c>
      <c r="H39" s="22">
        <v>0</v>
      </c>
      <c r="I39" s="22">
        <v>0</v>
      </c>
      <c r="J39" s="22">
        <v>180</v>
      </c>
      <c r="K39" s="22">
        <v>0</v>
      </c>
      <c r="L39" s="15" t="s">
        <v>44</v>
      </c>
    </row>
    <row r="40" spans="2:12" ht="24.75" customHeight="1" x14ac:dyDescent="0.25">
      <c r="B40" s="2">
        <v>4</v>
      </c>
      <c r="C40" s="54" t="s">
        <v>5</v>
      </c>
      <c r="D40" s="54"/>
      <c r="E40" s="54"/>
      <c r="F40" s="54"/>
      <c r="G40" s="3">
        <f t="shared" si="1"/>
        <v>410</v>
      </c>
      <c r="H40" s="22">
        <v>0</v>
      </c>
      <c r="I40" s="22">
        <v>0</v>
      </c>
      <c r="J40" s="22">
        <v>410</v>
      </c>
      <c r="K40" s="22">
        <v>0</v>
      </c>
      <c r="L40" s="15" t="s">
        <v>44</v>
      </c>
    </row>
    <row r="41" spans="2:12" ht="24" customHeight="1" x14ac:dyDescent="0.25">
      <c r="B41" s="2">
        <v>5</v>
      </c>
      <c r="C41" s="54" t="s">
        <v>6</v>
      </c>
      <c r="D41" s="54"/>
      <c r="E41" s="54"/>
      <c r="F41" s="54"/>
      <c r="G41" s="3">
        <f t="shared" si="1"/>
        <v>20</v>
      </c>
      <c r="H41" s="22">
        <v>0</v>
      </c>
      <c r="I41" s="22">
        <v>0</v>
      </c>
      <c r="J41" s="22">
        <v>20</v>
      </c>
      <c r="K41" s="22">
        <v>0</v>
      </c>
      <c r="L41" s="15" t="s">
        <v>44</v>
      </c>
    </row>
    <row r="42" spans="2:12" ht="26.25" customHeight="1" x14ac:dyDescent="0.25">
      <c r="B42" s="2">
        <v>6</v>
      </c>
      <c r="C42" s="54" t="s">
        <v>7</v>
      </c>
      <c r="D42" s="54"/>
      <c r="E42" s="54"/>
      <c r="F42" s="54"/>
      <c r="G42" s="3">
        <f t="shared" si="1"/>
        <v>36</v>
      </c>
      <c r="H42" s="22">
        <v>0</v>
      </c>
      <c r="I42" s="22">
        <v>0</v>
      </c>
      <c r="J42" s="22">
        <v>36</v>
      </c>
      <c r="K42" s="22">
        <v>0</v>
      </c>
      <c r="L42" s="15" t="s">
        <v>44</v>
      </c>
    </row>
    <row r="43" spans="2:12" ht="26.25" customHeight="1" x14ac:dyDescent="0.25">
      <c r="B43" s="2">
        <v>7</v>
      </c>
      <c r="C43" s="54" t="s">
        <v>8</v>
      </c>
      <c r="D43" s="54"/>
      <c r="E43" s="54"/>
      <c r="F43" s="54"/>
      <c r="G43" s="3">
        <f t="shared" si="1"/>
        <v>46</v>
      </c>
      <c r="H43" s="22">
        <v>0</v>
      </c>
      <c r="I43" s="22">
        <v>0</v>
      </c>
      <c r="J43" s="22">
        <v>46</v>
      </c>
      <c r="K43" s="22">
        <v>0</v>
      </c>
      <c r="L43" s="15" t="s">
        <v>44</v>
      </c>
    </row>
    <row r="44" spans="2:12" ht="42.75" customHeight="1" x14ac:dyDescent="0.25">
      <c r="B44" s="2">
        <v>8</v>
      </c>
      <c r="C44" s="54" t="s">
        <v>9</v>
      </c>
      <c r="D44" s="54"/>
      <c r="E44" s="54"/>
      <c r="F44" s="54"/>
      <c r="G44" s="3">
        <f t="shared" si="1"/>
        <v>180</v>
      </c>
      <c r="H44" s="22">
        <v>0</v>
      </c>
      <c r="I44" s="22">
        <v>0</v>
      </c>
      <c r="J44" s="22">
        <v>180</v>
      </c>
      <c r="K44" s="22">
        <v>0</v>
      </c>
      <c r="L44" s="15" t="s">
        <v>44</v>
      </c>
    </row>
    <row r="45" spans="2:12" ht="41.25" customHeight="1" x14ac:dyDescent="0.25">
      <c r="B45" s="2">
        <v>9</v>
      </c>
      <c r="C45" s="54" t="s">
        <v>10</v>
      </c>
      <c r="D45" s="54"/>
      <c r="E45" s="54"/>
      <c r="F45" s="54"/>
      <c r="G45" s="3">
        <f t="shared" si="1"/>
        <v>280</v>
      </c>
      <c r="H45" s="22">
        <v>0</v>
      </c>
      <c r="I45" s="22">
        <v>0</v>
      </c>
      <c r="J45" s="22">
        <v>280</v>
      </c>
      <c r="K45" s="22">
        <v>0</v>
      </c>
      <c r="L45" s="15" t="s">
        <v>44</v>
      </c>
    </row>
    <row r="46" spans="2:12" ht="31.5" customHeight="1" x14ac:dyDescent="0.25">
      <c r="B46" s="2">
        <v>10</v>
      </c>
      <c r="C46" s="54" t="s">
        <v>11</v>
      </c>
      <c r="D46" s="54"/>
      <c r="E46" s="54"/>
      <c r="F46" s="54"/>
      <c r="G46" s="3">
        <f t="shared" si="1"/>
        <v>180</v>
      </c>
      <c r="H46" s="22">
        <v>0</v>
      </c>
      <c r="I46" s="22">
        <v>0</v>
      </c>
      <c r="J46" s="22">
        <v>180</v>
      </c>
      <c r="K46" s="22">
        <v>0</v>
      </c>
      <c r="L46" s="15" t="s">
        <v>44</v>
      </c>
    </row>
    <row r="47" spans="2:12" x14ac:dyDescent="0.25">
      <c r="B47" s="2">
        <v>11</v>
      </c>
      <c r="C47" s="50" t="s">
        <v>20</v>
      </c>
      <c r="D47" s="50"/>
      <c r="E47" s="50"/>
      <c r="F47" s="50"/>
      <c r="G47" s="3">
        <f t="shared" si="1"/>
        <v>150</v>
      </c>
      <c r="H47" s="22">
        <v>0</v>
      </c>
      <c r="I47" s="22">
        <v>0</v>
      </c>
      <c r="J47" s="22">
        <v>150</v>
      </c>
      <c r="K47" s="22">
        <v>0</v>
      </c>
      <c r="L47" s="15" t="s">
        <v>44</v>
      </c>
    </row>
    <row r="48" spans="2:12" x14ac:dyDescent="0.25">
      <c r="B48" s="2">
        <v>12</v>
      </c>
      <c r="C48" s="50" t="s">
        <v>12</v>
      </c>
      <c r="D48" s="50"/>
      <c r="E48" s="50"/>
      <c r="F48" s="50"/>
      <c r="G48" s="3">
        <f t="shared" si="1"/>
        <v>65</v>
      </c>
      <c r="H48" s="22">
        <v>0</v>
      </c>
      <c r="I48" s="22">
        <v>0</v>
      </c>
      <c r="J48" s="22">
        <v>65</v>
      </c>
      <c r="K48" s="22">
        <v>0</v>
      </c>
      <c r="L48" s="15" t="s">
        <v>44</v>
      </c>
    </row>
    <row r="49" spans="1:12" x14ac:dyDescent="0.25">
      <c r="B49" s="2">
        <v>15</v>
      </c>
      <c r="C49" s="50" t="s">
        <v>13</v>
      </c>
      <c r="D49" s="50"/>
      <c r="E49" s="50"/>
      <c r="F49" s="50"/>
      <c r="G49" s="3">
        <f t="shared" si="1"/>
        <v>320</v>
      </c>
      <c r="H49" s="22">
        <v>0</v>
      </c>
      <c r="I49" s="22">
        <v>0</v>
      </c>
      <c r="J49" s="22">
        <v>320</v>
      </c>
      <c r="K49" s="22">
        <v>0</v>
      </c>
      <c r="L49" s="15" t="s">
        <v>44</v>
      </c>
    </row>
    <row r="50" spans="1:12" x14ac:dyDescent="0.25">
      <c r="B50" s="2">
        <v>17</v>
      </c>
      <c r="C50" s="50" t="s">
        <v>14</v>
      </c>
      <c r="D50" s="50"/>
      <c r="E50" s="50"/>
      <c r="F50" s="50"/>
      <c r="G50" s="3">
        <f t="shared" si="1"/>
        <v>0</v>
      </c>
      <c r="H50" s="22">
        <v>0</v>
      </c>
      <c r="I50" s="22">
        <v>0</v>
      </c>
      <c r="J50" s="22">
        <v>0</v>
      </c>
      <c r="K50" s="22">
        <v>0</v>
      </c>
      <c r="L50" s="15" t="s">
        <v>44</v>
      </c>
    </row>
    <row r="51" spans="1:12" x14ac:dyDescent="0.25">
      <c r="B51" s="2">
        <v>18</v>
      </c>
      <c r="C51" s="51" t="s">
        <v>15</v>
      </c>
      <c r="D51" s="52"/>
      <c r="E51" s="52"/>
      <c r="F51" s="53"/>
      <c r="G51" s="3">
        <f t="shared" si="1"/>
        <v>0</v>
      </c>
      <c r="H51" s="22">
        <v>0</v>
      </c>
      <c r="I51" s="22">
        <v>0</v>
      </c>
      <c r="J51" s="22">
        <v>0</v>
      </c>
      <c r="K51" s="22">
        <v>0</v>
      </c>
      <c r="L51" s="15" t="s">
        <v>44</v>
      </c>
    </row>
    <row r="52" spans="1:12" x14ac:dyDescent="0.25">
      <c r="B52" s="2">
        <v>19</v>
      </c>
      <c r="C52" s="51" t="s">
        <v>21</v>
      </c>
      <c r="D52" s="52"/>
      <c r="E52" s="52"/>
      <c r="F52" s="53"/>
      <c r="G52" s="3">
        <f t="shared" si="1"/>
        <v>150</v>
      </c>
      <c r="H52" s="22">
        <v>0</v>
      </c>
      <c r="I52" s="22">
        <v>0</v>
      </c>
      <c r="J52" s="22">
        <v>150</v>
      </c>
      <c r="K52" s="22">
        <v>0</v>
      </c>
      <c r="L52" s="15" t="s">
        <v>44</v>
      </c>
    </row>
    <row r="53" spans="1:12" x14ac:dyDescent="0.25">
      <c r="B53" s="2">
        <v>20</v>
      </c>
      <c r="C53" s="51" t="s">
        <v>19</v>
      </c>
      <c r="D53" s="52"/>
      <c r="E53" s="52"/>
      <c r="F53" s="53"/>
      <c r="G53" s="3">
        <f t="shared" si="1"/>
        <v>133</v>
      </c>
      <c r="H53" s="22">
        <v>0</v>
      </c>
      <c r="I53" s="22">
        <v>0</v>
      </c>
      <c r="J53" s="22">
        <v>133</v>
      </c>
      <c r="K53" s="22">
        <v>0</v>
      </c>
      <c r="L53" s="15" t="s">
        <v>44</v>
      </c>
    </row>
    <row r="54" spans="1:12" x14ac:dyDescent="0.25">
      <c r="B54" s="1"/>
      <c r="C54" s="49" t="s">
        <v>16</v>
      </c>
      <c r="D54" s="49"/>
      <c r="E54" s="49"/>
      <c r="F54" s="49"/>
      <c r="G54" s="4">
        <f>SUM(G37:G53)</f>
        <v>3183.8</v>
      </c>
      <c r="H54" s="13">
        <f>SUM(H37:H53)</f>
        <v>0</v>
      </c>
      <c r="I54" s="13">
        <f t="shared" ref="I54:K54" si="2">SUM(I37:I53)</f>
        <v>0</v>
      </c>
      <c r="J54" s="13">
        <f t="shared" si="2"/>
        <v>3183.8</v>
      </c>
      <c r="K54" s="13">
        <f t="shared" si="2"/>
        <v>0</v>
      </c>
      <c r="L54" s="15"/>
    </row>
    <row r="55" spans="1:12" x14ac:dyDescent="0.25">
      <c r="J55" s="34">
        <v>3183.8</v>
      </c>
      <c r="K55" s="34">
        <f>J55-J54</f>
        <v>0</v>
      </c>
    </row>
    <row r="56" spans="1:12" x14ac:dyDescent="0.25">
      <c r="A56" s="6" t="s">
        <v>48</v>
      </c>
    </row>
    <row r="57" spans="1:12" x14ac:dyDescent="0.25">
      <c r="G57" s="25"/>
    </row>
    <row r="58" spans="1:12" x14ac:dyDescent="0.25">
      <c r="B58" s="58" t="s">
        <v>0</v>
      </c>
      <c r="C58" s="60" t="s">
        <v>1</v>
      </c>
      <c r="D58" s="61"/>
      <c r="E58" s="61"/>
      <c r="F58" s="62"/>
      <c r="G58" s="55" t="s">
        <v>43</v>
      </c>
      <c r="H58" s="56" t="s">
        <v>38</v>
      </c>
      <c r="I58" s="56"/>
      <c r="J58" s="56"/>
      <c r="K58" s="56"/>
      <c r="L58" s="57" t="s">
        <v>37</v>
      </c>
    </row>
    <row r="59" spans="1:12" x14ac:dyDescent="0.25">
      <c r="B59" s="59"/>
      <c r="C59" s="63"/>
      <c r="D59" s="64"/>
      <c r="E59" s="64"/>
      <c r="F59" s="65"/>
      <c r="G59" s="55"/>
      <c r="H59" s="22" t="s">
        <v>39</v>
      </c>
      <c r="I59" s="22" t="s">
        <v>40</v>
      </c>
      <c r="J59" s="22" t="s">
        <v>41</v>
      </c>
      <c r="K59" s="22" t="s">
        <v>42</v>
      </c>
      <c r="L59" s="57"/>
    </row>
    <row r="60" spans="1:12" ht="27" customHeight="1" x14ac:dyDescent="0.25">
      <c r="B60" s="2">
        <v>1</v>
      </c>
      <c r="C60" s="50" t="s">
        <v>2</v>
      </c>
      <c r="D60" s="50"/>
      <c r="E60" s="50"/>
      <c r="F60" s="50"/>
      <c r="G60" s="3">
        <f>SUM(H60:K60)</f>
        <v>791.9</v>
      </c>
      <c r="H60" s="22">
        <v>0</v>
      </c>
      <c r="I60" s="22">
        <v>0</v>
      </c>
      <c r="J60" s="22">
        <v>791.9</v>
      </c>
      <c r="K60" s="22">
        <v>0</v>
      </c>
      <c r="L60" s="15" t="s">
        <v>44</v>
      </c>
    </row>
    <row r="61" spans="1:12" ht="32.25" customHeight="1" x14ac:dyDescent="0.25">
      <c r="B61" s="2">
        <v>2</v>
      </c>
      <c r="C61" s="50" t="s">
        <v>3</v>
      </c>
      <c r="D61" s="50"/>
      <c r="E61" s="50"/>
      <c r="F61" s="50"/>
      <c r="G61" s="3">
        <f t="shared" ref="G61:G76" si="3">SUM(H61:K61)</f>
        <v>241.9</v>
      </c>
      <c r="H61" s="22">
        <v>0</v>
      </c>
      <c r="I61" s="22">
        <v>0</v>
      </c>
      <c r="J61" s="22">
        <v>241.9</v>
      </c>
      <c r="K61" s="22">
        <v>0</v>
      </c>
      <c r="L61" s="15" t="s">
        <v>44</v>
      </c>
    </row>
    <row r="62" spans="1:12" ht="34.5" customHeight="1" x14ac:dyDescent="0.25">
      <c r="B62" s="2">
        <v>3</v>
      </c>
      <c r="C62" s="54" t="s">
        <v>4</v>
      </c>
      <c r="D62" s="54"/>
      <c r="E62" s="54"/>
      <c r="F62" s="54"/>
      <c r="G62" s="3">
        <f t="shared" si="3"/>
        <v>180</v>
      </c>
      <c r="H62" s="22">
        <v>0</v>
      </c>
      <c r="I62" s="22">
        <v>0</v>
      </c>
      <c r="J62" s="22">
        <v>180</v>
      </c>
      <c r="K62" s="22">
        <v>0</v>
      </c>
      <c r="L62" s="15" t="s">
        <v>44</v>
      </c>
    </row>
    <row r="63" spans="1:12" ht="25.5" customHeight="1" x14ac:dyDescent="0.25">
      <c r="B63" s="2">
        <v>4</v>
      </c>
      <c r="C63" s="54" t="s">
        <v>5</v>
      </c>
      <c r="D63" s="54"/>
      <c r="E63" s="54"/>
      <c r="F63" s="54"/>
      <c r="G63" s="3">
        <f t="shared" si="3"/>
        <v>470</v>
      </c>
      <c r="H63" s="22">
        <v>0</v>
      </c>
      <c r="I63" s="22">
        <v>0</v>
      </c>
      <c r="J63" s="22">
        <v>470</v>
      </c>
      <c r="K63" s="22">
        <v>0</v>
      </c>
      <c r="L63" s="15" t="s">
        <v>44</v>
      </c>
    </row>
    <row r="64" spans="1:12" ht="36" customHeight="1" x14ac:dyDescent="0.25">
      <c r="B64" s="2">
        <v>5</v>
      </c>
      <c r="C64" s="54" t="s">
        <v>6</v>
      </c>
      <c r="D64" s="54"/>
      <c r="E64" s="54"/>
      <c r="F64" s="54"/>
      <c r="G64" s="3">
        <f t="shared" si="3"/>
        <v>87</v>
      </c>
      <c r="H64" s="22">
        <v>0</v>
      </c>
      <c r="I64" s="22">
        <v>0</v>
      </c>
      <c r="J64" s="22">
        <v>87</v>
      </c>
      <c r="K64" s="22">
        <v>0</v>
      </c>
      <c r="L64" s="15" t="s">
        <v>44</v>
      </c>
    </row>
    <row r="65" spans="2:12" x14ac:dyDescent="0.25">
      <c r="B65" s="2">
        <v>6</v>
      </c>
      <c r="C65" s="54" t="s">
        <v>7</v>
      </c>
      <c r="D65" s="54"/>
      <c r="E65" s="54"/>
      <c r="F65" s="54"/>
      <c r="G65" s="3">
        <f t="shared" si="3"/>
        <v>31</v>
      </c>
      <c r="H65" s="22">
        <v>0</v>
      </c>
      <c r="I65" s="22">
        <v>0</v>
      </c>
      <c r="J65" s="22">
        <v>31</v>
      </c>
      <c r="K65" s="22">
        <v>0</v>
      </c>
      <c r="L65" s="15" t="s">
        <v>44</v>
      </c>
    </row>
    <row r="66" spans="2:12" ht="27" customHeight="1" x14ac:dyDescent="0.25">
      <c r="B66" s="2">
        <v>7</v>
      </c>
      <c r="C66" s="54" t="s">
        <v>8</v>
      </c>
      <c r="D66" s="54"/>
      <c r="E66" s="54"/>
      <c r="F66" s="54"/>
      <c r="G66" s="3">
        <f t="shared" si="3"/>
        <v>210</v>
      </c>
      <c r="H66" s="22">
        <v>0</v>
      </c>
      <c r="I66" s="22">
        <v>0</v>
      </c>
      <c r="J66" s="22">
        <v>210</v>
      </c>
      <c r="K66" s="22">
        <v>0</v>
      </c>
      <c r="L66" s="15" t="s">
        <v>44</v>
      </c>
    </row>
    <row r="67" spans="2:12" ht="38.25" customHeight="1" x14ac:dyDescent="0.25">
      <c r="B67" s="2">
        <v>8</v>
      </c>
      <c r="C67" s="54" t="s">
        <v>9</v>
      </c>
      <c r="D67" s="54"/>
      <c r="E67" s="54"/>
      <c r="F67" s="54"/>
      <c r="G67" s="3">
        <f t="shared" si="3"/>
        <v>240</v>
      </c>
      <c r="H67" s="22">
        <v>0</v>
      </c>
      <c r="I67" s="22">
        <v>0</v>
      </c>
      <c r="J67" s="22">
        <v>240</v>
      </c>
      <c r="K67" s="22">
        <v>0</v>
      </c>
      <c r="L67" s="15" t="s">
        <v>44</v>
      </c>
    </row>
    <row r="68" spans="2:12" ht="36" customHeight="1" x14ac:dyDescent="0.25">
      <c r="B68" s="2">
        <v>9</v>
      </c>
      <c r="C68" s="54" t="s">
        <v>10</v>
      </c>
      <c r="D68" s="54"/>
      <c r="E68" s="54"/>
      <c r="F68" s="54"/>
      <c r="G68" s="3">
        <f t="shared" si="3"/>
        <v>390</v>
      </c>
      <c r="H68" s="22">
        <v>0</v>
      </c>
      <c r="I68" s="22">
        <v>0</v>
      </c>
      <c r="J68" s="22">
        <v>390</v>
      </c>
      <c r="K68" s="22">
        <v>0</v>
      </c>
      <c r="L68" s="15" t="s">
        <v>44</v>
      </c>
    </row>
    <row r="69" spans="2:12" ht="27.75" customHeight="1" x14ac:dyDescent="0.25">
      <c r="B69" s="2">
        <v>10</v>
      </c>
      <c r="C69" s="54" t="s">
        <v>11</v>
      </c>
      <c r="D69" s="54"/>
      <c r="E69" s="54"/>
      <c r="F69" s="54"/>
      <c r="G69" s="3">
        <f t="shared" si="3"/>
        <v>210</v>
      </c>
      <c r="H69" s="22">
        <v>0</v>
      </c>
      <c r="I69" s="22">
        <v>0</v>
      </c>
      <c r="J69" s="22">
        <v>210</v>
      </c>
      <c r="K69" s="22">
        <v>0</v>
      </c>
      <c r="L69" s="15" t="s">
        <v>44</v>
      </c>
    </row>
    <row r="70" spans="2:12" x14ac:dyDescent="0.25">
      <c r="B70" s="2">
        <v>11</v>
      </c>
      <c r="C70" s="50" t="s">
        <v>20</v>
      </c>
      <c r="D70" s="50"/>
      <c r="E70" s="50"/>
      <c r="F70" s="50"/>
      <c r="G70" s="3">
        <f t="shared" si="3"/>
        <v>146</v>
      </c>
      <c r="H70" s="22">
        <v>0</v>
      </c>
      <c r="I70" s="22">
        <v>0</v>
      </c>
      <c r="J70" s="22">
        <v>146</v>
      </c>
      <c r="K70" s="22">
        <v>0</v>
      </c>
      <c r="L70" s="15" t="s">
        <v>44</v>
      </c>
    </row>
    <row r="71" spans="2:12" x14ac:dyDescent="0.25">
      <c r="B71" s="2">
        <v>12</v>
      </c>
      <c r="C71" s="50" t="s">
        <v>12</v>
      </c>
      <c r="D71" s="50"/>
      <c r="E71" s="50"/>
      <c r="F71" s="50"/>
      <c r="G71" s="3">
        <f t="shared" si="3"/>
        <v>65</v>
      </c>
      <c r="H71" s="22">
        <v>0</v>
      </c>
      <c r="I71" s="22">
        <v>0</v>
      </c>
      <c r="J71" s="22">
        <v>65</v>
      </c>
      <c r="K71" s="22">
        <v>0</v>
      </c>
      <c r="L71" s="15" t="s">
        <v>44</v>
      </c>
    </row>
    <row r="72" spans="2:12" x14ac:dyDescent="0.25">
      <c r="B72" s="2">
        <v>15</v>
      </c>
      <c r="C72" s="50" t="s">
        <v>13</v>
      </c>
      <c r="D72" s="50"/>
      <c r="E72" s="50"/>
      <c r="F72" s="50"/>
      <c r="G72" s="3">
        <f t="shared" si="3"/>
        <v>286</v>
      </c>
      <c r="H72" s="22">
        <v>0</v>
      </c>
      <c r="I72" s="22">
        <v>0</v>
      </c>
      <c r="J72" s="22">
        <v>286</v>
      </c>
      <c r="K72" s="22">
        <v>0</v>
      </c>
      <c r="L72" s="15" t="s">
        <v>44</v>
      </c>
    </row>
    <row r="73" spans="2:12" x14ac:dyDescent="0.25">
      <c r="B73" s="2">
        <v>17</v>
      </c>
      <c r="C73" s="50" t="s">
        <v>14</v>
      </c>
      <c r="D73" s="50"/>
      <c r="E73" s="50"/>
      <c r="F73" s="50"/>
      <c r="G73" s="3">
        <f t="shared" si="3"/>
        <v>0</v>
      </c>
      <c r="H73" s="22">
        <v>0</v>
      </c>
      <c r="I73" s="22">
        <v>0</v>
      </c>
      <c r="J73" s="22">
        <v>0</v>
      </c>
      <c r="K73" s="22">
        <v>0</v>
      </c>
      <c r="L73" s="15" t="s">
        <v>44</v>
      </c>
    </row>
    <row r="74" spans="2:12" x14ac:dyDescent="0.25">
      <c r="B74" s="2">
        <v>18</v>
      </c>
      <c r="C74" s="51" t="s">
        <v>15</v>
      </c>
      <c r="D74" s="52"/>
      <c r="E74" s="52"/>
      <c r="F74" s="53"/>
      <c r="G74" s="3">
        <f t="shared" si="3"/>
        <v>0</v>
      </c>
      <c r="H74" s="22">
        <v>0</v>
      </c>
      <c r="I74" s="22">
        <v>0</v>
      </c>
      <c r="J74" s="22">
        <v>0</v>
      </c>
      <c r="K74" s="22">
        <v>0</v>
      </c>
      <c r="L74" s="15" t="s">
        <v>44</v>
      </c>
    </row>
    <row r="75" spans="2:12" x14ac:dyDescent="0.25">
      <c r="B75" s="2">
        <v>19</v>
      </c>
      <c r="C75" s="51" t="s">
        <v>21</v>
      </c>
      <c r="D75" s="52"/>
      <c r="E75" s="52"/>
      <c r="F75" s="53"/>
      <c r="G75" s="3">
        <f t="shared" si="3"/>
        <v>150</v>
      </c>
      <c r="H75" s="22">
        <v>0</v>
      </c>
      <c r="I75" s="22">
        <v>0</v>
      </c>
      <c r="J75" s="22">
        <v>150</v>
      </c>
      <c r="K75" s="22">
        <v>0</v>
      </c>
      <c r="L75" s="15" t="s">
        <v>44</v>
      </c>
    </row>
    <row r="76" spans="2:12" x14ac:dyDescent="0.25">
      <c r="B76" s="2">
        <v>20</v>
      </c>
      <c r="C76" s="51" t="s">
        <v>19</v>
      </c>
      <c r="D76" s="52"/>
      <c r="E76" s="52"/>
      <c r="F76" s="53"/>
      <c r="G76" s="3">
        <f t="shared" si="3"/>
        <v>0</v>
      </c>
      <c r="H76" s="22">
        <v>0</v>
      </c>
      <c r="I76" s="22">
        <v>0</v>
      </c>
      <c r="J76" s="22">
        <v>0</v>
      </c>
      <c r="K76" s="22">
        <v>0</v>
      </c>
      <c r="L76" s="15" t="s">
        <v>44</v>
      </c>
    </row>
    <row r="77" spans="2:12" x14ac:dyDescent="0.25">
      <c r="B77" s="1"/>
      <c r="C77" s="49" t="s">
        <v>16</v>
      </c>
      <c r="D77" s="49"/>
      <c r="E77" s="49"/>
      <c r="F77" s="49"/>
      <c r="G77" s="4">
        <f>SUM(G60:G76)</f>
        <v>3498.8</v>
      </c>
      <c r="H77" s="13">
        <f>SUM(H60:H76)</f>
        <v>0</v>
      </c>
      <c r="I77" s="13">
        <f t="shared" ref="I77:K77" si="4">SUM(I60:I76)</f>
        <v>0</v>
      </c>
      <c r="J77" s="13">
        <f t="shared" si="4"/>
        <v>3498.8</v>
      </c>
      <c r="K77" s="13">
        <f t="shared" si="4"/>
        <v>0</v>
      </c>
      <c r="L77" s="15"/>
    </row>
    <row r="78" spans="2:12" x14ac:dyDescent="0.25">
      <c r="B78" s="28"/>
      <c r="C78" s="29"/>
      <c r="D78" s="29"/>
      <c r="E78" s="29"/>
      <c r="F78" s="29"/>
      <c r="G78" s="30"/>
      <c r="H78" s="31"/>
      <c r="I78" s="31"/>
      <c r="J78" s="34">
        <v>3498.8</v>
      </c>
      <c r="K78" s="33">
        <f>J78-J77</f>
        <v>0</v>
      </c>
      <c r="L78" s="32"/>
    </row>
    <row r="79" spans="2:12" x14ac:dyDescent="0.25">
      <c r="B79" s="28"/>
      <c r="C79" s="29"/>
      <c r="D79" s="29"/>
      <c r="E79" s="29"/>
      <c r="F79" s="29"/>
      <c r="G79" s="30"/>
      <c r="H79" s="31"/>
      <c r="I79" s="31"/>
      <c r="J79" s="31"/>
      <c r="K79" s="31"/>
      <c r="L79" s="32"/>
    </row>
    <row r="80" spans="2:12" x14ac:dyDescent="0.25">
      <c r="B80" s="28"/>
      <c r="C80" s="29"/>
      <c r="D80" s="29"/>
      <c r="E80" s="29"/>
      <c r="F80" s="29"/>
      <c r="G80" s="30"/>
      <c r="H80" s="31"/>
      <c r="I80" s="31"/>
      <c r="J80" s="31"/>
      <c r="K80" s="31"/>
      <c r="L80" s="32"/>
    </row>
    <row r="82" spans="7:11" x14ac:dyDescent="0.25">
      <c r="G82" s="7">
        <v>3280.91</v>
      </c>
      <c r="K82" s="7">
        <f>G82-J77</f>
        <v>-217.89000000000033</v>
      </c>
    </row>
  </sheetData>
  <mergeCells count="70">
    <mergeCell ref="H9:K9"/>
    <mergeCell ref="L9:L10"/>
    <mergeCell ref="C22:F22"/>
    <mergeCell ref="B9:B10"/>
    <mergeCell ref="C9:F10"/>
    <mergeCell ref="C11:F11"/>
    <mergeCell ref="G9:G10"/>
    <mergeCell ref="C19:F19"/>
    <mergeCell ref="C12:F12"/>
    <mergeCell ref="C13:F13"/>
    <mergeCell ref="C29:F29"/>
    <mergeCell ref="C14:F14"/>
    <mergeCell ref="C15:F15"/>
    <mergeCell ref="C16:F16"/>
    <mergeCell ref="C17:F17"/>
    <mergeCell ref="C18:F18"/>
    <mergeCell ref="C24:F24"/>
    <mergeCell ref="C27:F27"/>
    <mergeCell ref="C28:F28"/>
    <mergeCell ref="C20:F20"/>
    <mergeCell ref="C21:F21"/>
    <mergeCell ref="C26:F26"/>
    <mergeCell ref="C23:F23"/>
    <mergeCell ref="C25:F25"/>
    <mergeCell ref="B35:B36"/>
    <mergeCell ref="C35:F36"/>
    <mergeCell ref="G35:G36"/>
    <mergeCell ref="H35:K35"/>
    <mergeCell ref="L35:L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B58:B59"/>
    <mergeCell ref="C58:F59"/>
    <mergeCell ref="G58:G59"/>
    <mergeCell ref="H58:K58"/>
    <mergeCell ref="L58:L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7:F77"/>
    <mergeCell ref="C72:F72"/>
    <mergeCell ref="C73:F73"/>
    <mergeCell ref="C74:F74"/>
    <mergeCell ref="C75:F75"/>
    <mergeCell ref="C76:F76"/>
  </mergeCells>
  <pageMargins left="0.7" right="0.7" top="0.75" bottom="0.75" header="0.3" footer="0.3"/>
  <pageSetup paperSize="9" scale="69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zoomScaleNormal="100" workbookViewId="0">
      <selection activeCell="H2" sqref="H2:K2"/>
    </sheetView>
  </sheetViews>
  <sheetFormatPr defaultRowHeight="15" x14ac:dyDescent="0.25"/>
  <cols>
    <col min="1" max="1" width="6.140625" style="7" customWidth="1"/>
    <col min="2" max="4" width="9.140625" style="7"/>
    <col min="5" max="5" width="14.5703125" style="7" customWidth="1"/>
    <col min="6" max="6" width="12.42578125" style="7" customWidth="1"/>
    <col min="7" max="7" width="10.5703125" style="7" customWidth="1"/>
    <col min="8" max="8" width="10.28515625" style="7" customWidth="1"/>
    <col min="9" max="9" width="12.42578125" style="7" customWidth="1"/>
    <col min="10" max="10" width="10.85546875" style="7" customWidth="1"/>
    <col min="11" max="11" width="16.140625" style="7" customWidth="1"/>
    <col min="12" max="16384" width="9.140625" style="7"/>
  </cols>
  <sheetData>
    <row r="1" spans="1:11" x14ac:dyDescent="0.25">
      <c r="J1" s="6"/>
    </row>
    <row r="2" spans="1:11" x14ac:dyDescent="0.25">
      <c r="H2" s="71" t="s">
        <v>75</v>
      </c>
      <c r="I2" s="71"/>
      <c r="J2" s="71"/>
      <c r="K2" s="71"/>
    </row>
    <row r="3" spans="1:11" x14ac:dyDescent="0.25">
      <c r="H3" s="71" t="s">
        <v>60</v>
      </c>
      <c r="I3" s="71"/>
      <c r="J3" s="71"/>
      <c r="K3" s="71"/>
    </row>
    <row r="4" spans="1:11" x14ac:dyDescent="0.25">
      <c r="H4" s="71" t="s">
        <v>61</v>
      </c>
      <c r="I4" s="71"/>
      <c r="J4" s="71"/>
      <c r="K4" s="71"/>
    </row>
    <row r="5" spans="1:11" x14ac:dyDescent="0.25">
      <c r="H5" s="71" t="s">
        <v>62</v>
      </c>
      <c r="I5" s="71"/>
      <c r="J5" s="71"/>
      <c r="K5" s="71"/>
    </row>
    <row r="7" spans="1:11" ht="15" customHeight="1" x14ac:dyDescent="0.25">
      <c r="A7" s="89" t="s">
        <v>71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5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x14ac:dyDescent="0.25">
      <c r="G10" s="6" t="s">
        <v>72</v>
      </c>
    </row>
    <row r="11" spans="1:11" ht="15.75" customHeight="1" x14ac:dyDescent="0.25">
      <c r="A11" s="66" t="s">
        <v>17</v>
      </c>
      <c r="B11" s="68" t="s">
        <v>1</v>
      </c>
      <c r="C11" s="68"/>
      <c r="D11" s="68"/>
      <c r="E11" s="68"/>
      <c r="F11" s="69" t="s">
        <v>43</v>
      </c>
      <c r="G11" s="56" t="s">
        <v>46</v>
      </c>
      <c r="H11" s="56"/>
      <c r="I11" s="56"/>
      <c r="J11" s="56"/>
      <c r="K11" s="76" t="s">
        <v>37</v>
      </c>
    </row>
    <row r="12" spans="1:11" ht="15" customHeight="1" x14ac:dyDescent="0.25">
      <c r="A12" s="67"/>
      <c r="B12" s="68"/>
      <c r="C12" s="68"/>
      <c r="D12" s="68"/>
      <c r="E12" s="68"/>
      <c r="F12" s="70"/>
      <c r="G12" s="14" t="s">
        <v>39</v>
      </c>
      <c r="H12" s="14" t="s">
        <v>40</v>
      </c>
      <c r="I12" s="14" t="s">
        <v>41</v>
      </c>
      <c r="J12" s="14" t="s">
        <v>42</v>
      </c>
      <c r="K12" s="76"/>
    </row>
    <row r="13" spans="1:11" ht="75" customHeight="1" x14ac:dyDescent="0.25">
      <c r="A13" s="8" t="s">
        <v>26</v>
      </c>
      <c r="B13" s="72" t="s">
        <v>68</v>
      </c>
      <c r="C13" s="73"/>
      <c r="D13" s="73"/>
      <c r="E13" s="74"/>
      <c r="F13" s="41">
        <f t="shared" ref="F13:F20" si="0">SUM(G13:J13)</f>
        <v>719.36635000000001</v>
      </c>
      <c r="G13" s="43">
        <v>0</v>
      </c>
      <c r="H13" s="43">
        <v>0</v>
      </c>
      <c r="I13" s="39">
        <v>719.36635000000001</v>
      </c>
      <c r="J13" s="43">
        <v>0</v>
      </c>
      <c r="K13" s="21" t="s">
        <v>44</v>
      </c>
    </row>
    <row r="14" spans="1:11" ht="48" customHeight="1" x14ac:dyDescent="0.25">
      <c r="A14" s="8" t="s">
        <v>27</v>
      </c>
      <c r="B14" s="72" t="s">
        <v>23</v>
      </c>
      <c r="C14" s="73"/>
      <c r="D14" s="73"/>
      <c r="E14" s="74"/>
      <c r="F14" s="41">
        <f t="shared" si="0"/>
        <v>991.75</v>
      </c>
      <c r="G14" s="43">
        <v>0</v>
      </c>
      <c r="H14" s="43">
        <v>0</v>
      </c>
      <c r="I14" s="39">
        <f>691.75+300</f>
        <v>991.75</v>
      </c>
      <c r="J14" s="43">
        <v>0</v>
      </c>
      <c r="K14" s="21" t="s">
        <v>44</v>
      </c>
    </row>
    <row r="15" spans="1:11" ht="31.5" customHeight="1" x14ac:dyDescent="0.25">
      <c r="A15" s="8" t="s">
        <v>28</v>
      </c>
      <c r="B15" s="72" t="s">
        <v>24</v>
      </c>
      <c r="C15" s="73"/>
      <c r="D15" s="73"/>
      <c r="E15" s="74"/>
      <c r="F15" s="41">
        <f t="shared" si="0"/>
        <v>248.68190999999999</v>
      </c>
      <c r="G15" s="43">
        <v>0</v>
      </c>
      <c r="H15" s="43">
        <v>0</v>
      </c>
      <c r="I15" s="39">
        <v>248.68190999999999</v>
      </c>
      <c r="J15" s="43">
        <v>0</v>
      </c>
      <c r="K15" s="21" t="s">
        <v>44</v>
      </c>
    </row>
    <row r="16" spans="1:11" ht="30.75" customHeight="1" x14ac:dyDescent="0.25">
      <c r="A16" s="8" t="s">
        <v>29</v>
      </c>
      <c r="B16" s="72" t="s">
        <v>69</v>
      </c>
      <c r="C16" s="73"/>
      <c r="D16" s="73"/>
      <c r="E16" s="74"/>
      <c r="F16" s="41">
        <f t="shared" si="0"/>
        <v>289.57</v>
      </c>
      <c r="G16" s="43">
        <v>0</v>
      </c>
      <c r="H16" s="43">
        <v>0</v>
      </c>
      <c r="I16" s="39">
        <f>150+139.57</f>
        <v>289.57</v>
      </c>
      <c r="J16" s="43">
        <v>0</v>
      </c>
      <c r="K16" s="21" t="s">
        <v>44</v>
      </c>
    </row>
    <row r="17" spans="1:11" ht="31.5" customHeight="1" x14ac:dyDescent="0.25">
      <c r="A17" s="8" t="s">
        <v>25</v>
      </c>
      <c r="B17" s="80" t="s">
        <v>30</v>
      </c>
      <c r="C17" s="81"/>
      <c r="D17" s="81"/>
      <c r="E17" s="82"/>
      <c r="F17" s="42">
        <f t="shared" si="0"/>
        <v>99.153000000000006</v>
      </c>
      <c r="G17" s="43">
        <v>0</v>
      </c>
      <c r="H17" s="43">
        <v>0</v>
      </c>
      <c r="I17" s="40">
        <v>99.153000000000006</v>
      </c>
      <c r="J17" s="43">
        <v>0</v>
      </c>
      <c r="K17" s="21" t="s">
        <v>44</v>
      </c>
    </row>
    <row r="18" spans="1:11" ht="15.75" customHeight="1" x14ac:dyDescent="0.25">
      <c r="A18" s="8">
        <v>6</v>
      </c>
      <c r="B18" s="77" t="s">
        <v>32</v>
      </c>
      <c r="C18" s="78"/>
      <c r="D18" s="78"/>
      <c r="E18" s="79"/>
      <c r="F18" s="42">
        <f t="shared" si="0"/>
        <v>269.5</v>
      </c>
      <c r="G18" s="43">
        <v>0</v>
      </c>
      <c r="H18" s="43">
        <v>0</v>
      </c>
      <c r="I18" s="40">
        <v>269.5</v>
      </c>
      <c r="J18" s="43">
        <v>0</v>
      </c>
      <c r="K18" s="21" t="s">
        <v>44</v>
      </c>
    </row>
    <row r="19" spans="1:11" ht="15.75" customHeight="1" x14ac:dyDescent="0.25">
      <c r="A19" s="8">
        <v>7</v>
      </c>
      <c r="B19" s="86" t="s">
        <v>67</v>
      </c>
      <c r="C19" s="87"/>
      <c r="D19" s="87"/>
      <c r="E19" s="88"/>
      <c r="F19" s="41">
        <f t="shared" si="0"/>
        <v>179.76900000000001</v>
      </c>
      <c r="G19" s="43">
        <v>0</v>
      </c>
      <c r="H19" s="43">
        <v>0</v>
      </c>
      <c r="I19" s="39">
        <v>179.76900000000001</v>
      </c>
      <c r="J19" s="43">
        <v>0</v>
      </c>
      <c r="K19" s="21" t="s">
        <v>44</v>
      </c>
    </row>
    <row r="20" spans="1:11" ht="45.75" customHeight="1" x14ac:dyDescent="0.25">
      <c r="A20" s="8">
        <v>8</v>
      </c>
      <c r="B20" s="72" t="s">
        <v>31</v>
      </c>
      <c r="C20" s="73"/>
      <c r="D20" s="73"/>
      <c r="E20" s="74"/>
      <c r="F20" s="41">
        <f t="shared" si="0"/>
        <v>2521.8000000000002</v>
      </c>
      <c r="G20" s="43">
        <v>0</v>
      </c>
      <c r="H20" s="43">
        <v>0</v>
      </c>
      <c r="I20" s="39">
        <v>2521.8000000000002</v>
      </c>
      <c r="J20" s="43">
        <v>0</v>
      </c>
      <c r="K20" s="21" t="s">
        <v>44</v>
      </c>
    </row>
    <row r="21" spans="1:11" ht="15.75" x14ac:dyDescent="0.25">
      <c r="A21" s="5"/>
      <c r="B21" s="75" t="s">
        <v>45</v>
      </c>
      <c r="C21" s="75"/>
      <c r="D21" s="75"/>
      <c r="E21" s="75"/>
      <c r="F21" s="46">
        <f>F13+F14+F15+F16+F17+F18+F19+F20</f>
        <v>5319.5902599999999</v>
      </c>
      <c r="G21" s="44">
        <f>G13+G14+G15+G16+G17+G18+G19+G20</f>
        <v>0</v>
      </c>
      <c r="H21" s="44">
        <f>H13+H14+H15+H16+H17+H18+H19+H20</f>
        <v>0</v>
      </c>
      <c r="I21" s="48">
        <f>I13+I14+I15+I16+I17+I18+I19+I20</f>
        <v>5319.5902599999999</v>
      </c>
      <c r="J21" s="44">
        <f>J13+J14+J15+J16+J17+J18+J19+J20</f>
        <v>0</v>
      </c>
      <c r="K21" s="15"/>
    </row>
    <row r="22" spans="1:11" x14ac:dyDescent="0.25">
      <c r="I22" s="47"/>
    </row>
    <row r="24" spans="1:11" x14ac:dyDescent="0.25">
      <c r="G24" s="6" t="s">
        <v>73</v>
      </c>
    </row>
    <row r="25" spans="1:11" x14ac:dyDescent="0.25">
      <c r="A25" s="66" t="s">
        <v>17</v>
      </c>
      <c r="B25" s="68" t="s">
        <v>1</v>
      </c>
      <c r="C25" s="68"/>
      <c r="D25" s="68"/>
      <c r="E25" s="68"/>
      <c r="F25" s="69" t="s">
        <v>43</v>
      </c>
      <c r="G25" s="56" t="s">
        <v>46</v>
      </c>
      <c r="H25" s="56"/>
      <c r="I25" s="56"/>
      <c r="J25" s="56"/>
      <c r="K25" s="76" t="s">
        <v>37</v>
      </c>
    </row>
    <row r="26" spans="1:11" x14ac:dyDescent="0.25">
      <c r="A26" s="67"/>
      <c r="B26" s="68"/>
      <c r="C26" s="68"/>
      <c r="D26" s="68"/>
      <c r="E26" s="68"/>
      <c r="F26" s="70"/>
      <c r="G26" s="22" t="s">
        <v>39</v>
      </c>
      <c r="H26" s="22" t="s">
        <v>40</v>
      </c>
      <c r="I26" s="22" t="s">
        <v>41</v>
      </c>
      <c r="J26" s="22" t="s">
        <v>42</v>
      </c>
      <c r="K26" s="76"/>
    </row>
    <row r="27" spans="1:11" ht="30" x14ac:dyDescent="0.25">
      <c r="A27" s="8" t="s">
        <v>26</v>
      </c>
      <c r="B27" s="72" t="s">
        <v>50</v>
      </c>
      <c r="C27" s="73"/>
      <c r="D27" s="73"/>
      <c r="E27" s="74"/>
      <c r="F27" s="19">
        <f t="shared" ref="F27:F37" si="1">SUM(G27:J27)</f>
        <v>380</v>
      </c>
      <c r="G27" s="9">
        <v>0</v>
      </c>
      <c r="H27" s="9">
        <v>0</v>
      </c>
      <c r="I27" s="16">
        <v>380</v>
      </c>
      <c r="J27" s="9">
        <v>0</v>
      </c>
      <c r="K27" s="23" t="s">
        <v>44</v>
      </c>
    </row>
    <row r="28" spans="1:11" ht="30" x14ac:dyDescent="0.25">
      <c r="A28" s="8" t="s">
        <v>27</v>
      </c>
      <c r="B28" s="72" t="s">
        <v>51</v>
      </c>
      <c r="C28" s="73"/>
      <c r="D28" s="73"/>
      <c r="E28" s="74"/>
      <c r="F28" s="19">
        <f t="shared" si="1"/>
        <v>20</v>
      </c>
      <c r="G28" s="9">
        <v>0</v>
      </c>
      <c r="H28" s="9">
        <v>0</v>
      </c>
      <c r="I28" s="16">
        <v>20</v>
      </c>
      <c r="J28" s="9">
        <v>0</v>
      </c>
      <c r="K28" s="23" t="s">
        <v>44</v>
      </c>
    </row>
    <row r="29" spans="1:11" ht="48.75" customHeight="1" x14ac:dyDescent="0.25">
      <c r="A29" s="8" t="s">
        <v>28</v>
      </c>
      <c r="B29" s="72" t="s">
        <v>52</v>
      </c>
      <c r="C29" s="73"/>
      <c r="D29" s="73"/>
      <c r="E29" s="74"/>
      <c r="F29" s="19">
        <f t="shared" si="1"/>
        <v>947.5</v>
      </c>
      <c r="G29" s="9">
        <v>0</v>
      </c>
      <c r="H29" s="9">
        <v>0</v>
      </c>
      <c r="I29" s="16">
        <v>947.5</v>
      </c>
      <c r="J29" s="9">
        <v>0</v>
      </c>
      <c r="K29" s="23" t="s">
        <v>44</v>
      </c>
    </row>
    <row r="30" spans="1:11" ht="30" x14ac:dyDescent="0.25">
      <c r="A30" s="8" t="s">
        <v>29</v>
      </c>
      <c r="B30" s="72" t="s">
        <v>53</v>
      </c>
      <c r="C30" s="73"/>
      <c r="D30" s="73"/>
      <c r="E30" s="74"/>
      <c r="F30" s="19">
        <f t="shared" si="1"/>
        <v>120</v>
      </c>
      <c r="G30" s="9">
        <v>0</v>
      </c>
      <c r="H30" s="9">
        <v>0</v>
      </c>
      <c r="I30" s="16">
        <v>120</v>
      </c>
      <c r="J30" s="9">
        <v>0</v>
      </c>
      <c r="K30" s="23" t="s">
        <v>44</v>
      </c>
    </row>
    <row r="31" spans="1:11" ht="30" x14ac:dyDescent="0.25">
      <c r="A31" s="8" t="s">
        <v>25</v>
      </c>
      <c r="B31" s="83" t="s">
        <v>54</v>
      </c>
      <c r="C31" s="84"/>
      <c r="D31" s="84"/>
      <c r="E31" s="85"/>
      <c r="F31" s="19">
        <f t="shared" si="1"/>
        <v>385</v>
      </c>
      <c r="G31" s="9">
        <v>0</v>
      </c>
      <c r="H31" s="9">
        <v>0</v>
      </c>
      <c r="I31" s="17">
        <v>385</v>
      </c>
      <c r="J31" s="9">
        <v>0</v>
      </c>
      <c r="K31" s="23" t="s">
        <v>44</v>
      </c>
    </row>
    <row r="32" spans="1:11" ht="30" x14ac:dyDescent="0.25">
      <c r="A32" s="8" t="s">
        <v>55</v>
      </c>
      <c r="B32" s="77" t="s">
        <v>56</v>
      </c>
      <c r="C32" s="78"/>
      <c r="D32" s="78"/>
      <c r="E32" s="79"/>
      <c r="F32" s="19">
        <f t="shared" si="1"/>
        <v>440</v>
      </c>
      <c r="G32" s="9">
        <v>0</v>
      </c>
      <c r="H32" s="9">
        <v>0</v>
      </c>
      <c r="I32" s="18">
        <v>440</v>
      </c>
      <c r="J32" s="9">
        <v>0</v>
      </c>
      <c r="K32" s="23" t="s">
        <v>44</v>
      </c>
    </row>
    <row r="33" spans="1:11" ht="30" x14ac:dyDescent="0.25">
      <c r="A33" s="8" t="s">
        <v>57</v>
      </c>
      <c r="B33" s="72" t="s">
        <v>18</v>
      </c>
      <c r="C33" s="73"/>
      <c r="D33" s="73"/>
      <c r="E33" s="74"/>
      <c r="F33" s="19">
        <f t="shared" si="1"/>
        <v>30</v>
      </c>
      <c r="G33" s="9">
        <v>0</v>
      </c>
      <c r="H33" s="9">
        <v>0</v>
      </c>
      <c r="I33" s="18">
        <v>30</v>
      </c>
      <c r="J33" s="9">
        <v>0</v>
      </c>
      <c r="K33" s="23" t="s">
        <v>44</v>
      </c>
    </row>
    <row r="34" spans="1:11" ht="30" x14ac:dyDescent="0.25">
      <c r="A34" s="8" t="s">
        <v>25</v>
      </c>
      <c r="B34" s="80" t="s">
        <v>30</v>
      </c>
      <c r="C34" s="81"/>
      <c r="D34" s="81"/>
      <c r="E34" s="82"/>
      <c r="F34" s="19">
        <f t="shared" si="1"/>
        <v>0</v>
      </c>
      <c r="G34" s="9">
        <v>0</v>
      </c>
      <c r="H34" s="9">
        <v>0</v>
      </c>
      <c r="I34" s="18">
        <v>0</v>
      </c>
      <c r="J34" s="9">
        <v>0</v>
      </c>
      <c r="K34" s="23" t="s">
        <v>44</v>
      </c>
    </row>
    <row r="35" spans="1:11" ht="30" x14ac:dyDescent="0.25">
      <c r="A35" s="8">
        <v>6</v>
      </c>
      <c r="B35" s="80" t="s">
        <v>58</v>
      </c>
      <c r="C35" s="81"/>
      <c r="D35" s="81"/>
      <c r="E35" s="82"/>
      <c r="F35" s="19">
        <f t="shared" si="1"/>
        <v>500.46</v>
      </c>
      <c r="G35" s="9">
        <v>0</v>
      </c>
      <c r="H35" s="9">
        <v>0</v>
      </c>
      <c r="I35" s="18">
        <v>500.46</v>
      </c>
      <c r="J35" s="9">
        <v>0</v>
      </c>
      <c r="K35" s="23" t="s">
        <v>44</v>
      </c>
    </row>
    <row r="36" spans="1:11" ht="30" x14ac:dyDescent="0.25">
      <c r="A36" s="8">
        <v>7</v>
      </c>
      <c r="B36" s="72" t="s">
        <v>18</v>
      </c>
      <c r="C36" s="73"/>
      <c r="D36" s="73"/>
      <c r="E36" s="74"/>
      <c r="F36" s="19">
        <f t="shared" si="1"/>
        <v>0</v>
      </c>
      <c r="G36" s="9">
        <v>0</v>
      </c>
      <c r="H36" s="9">
        <v>0</v>
      </c>
      <c r="I36" s="16">
        <v>0</v>
      </c>
      <c r="J36" s="9">
        <v>0</v>
      </c>
      <c r="K36" s="23" t="s">
        <v>44</v>
      </c>
    </row>
    <row r="37" spans="1:11" ht="30" x14ac:dyDescent="0.25">
      <c r="A37" s="8">
        <v>8</v>
      </c>
      <c r="B37" s="72" t="s">
        <v>49</v>
      </c>
      <c r="C37" s="73"/>
      <c r="D37" s="73"/>
      <c r="E37" s="74"/>
      <c r="F37" s="19">
        <f t="shared" si="1"/>
        <v>1800</v>
      </c>
      <c r="G37" s="9">
        <v>0</v>
      </c>
      <c r="H37" s="9">
        <v>0</v>
      </c>
      <c r="I37" s="16">
        <v>1800</v>
      </c>
      <c r="J37" s="9">
        <v>0</v>
      </c>
      <c r="K37" s="23" t="s">
        <v>44</v>
      </c>
    </row>
    <row r="38" spans="1:11" ht="15.75" x14ac:dyDescent="0.25">
      <c r="A38" s="5"/>
      <c r="B38" s="75" t="s">
        <v>45</v>
      </c>
      <c r="C38" s="75"/>
      <c r="D38" s="75"/>
      <c r="E38" s="75"/>
      <c r="F38" s="24">
        <f>SUM(F27:F37)</f>
        <v>4622.96</v>
      </c>
      <c r="G38" s="24">
        <f t="shared" ref="G38:J38" si="2">G27+G28+G29+G30+G34+G35+G36+G37</f>
        <v>0</v>
      </c>
      <c r="H38" s="24">
        <f t="shared" si="2"/>
        <v>0</v>
      </c>
      <c r="I38" s="26">
        <f>SUM(I27:I37)</f>
        <v>4622.96</v>
      </c>
      <c r="J38" s="24">
        <f t="shared" si="2"/>
        <v>0</v>
      </c>
      <c r="K38" s="15"/>
    </row>
    <row r="39" spans="1:11" x14ac:dyDescent="0.25">
      <c r="I39" s="34"/>
      <c r="J39" s="35"/>
    </row>
    <row r="41" spans="1:11" x14ac:dyDescent="0.25">
      <c r="G41" s="6" t="s">
        <v>74</v>
      </c>
    </row>
    <row r="42" spans="1:11" x14ac:dyDescent="0.25">
      <c r="A42" s="66" t="s">
        <v>17</v>
      </c>
      <c r="B42" s="68" t="s">
        <v>1</v>
      </c>
      <c r="C42" s="68"/>
      <c r="D42" s="68"/>
      <c r="E42" s="68"/>
      <c r="F42" s="69" t="s">
        <v>43</v>
      </c>
      <c r="G42" s="56" t="s">
        <v>46</v>
      </c>
      <c r="H42" s="56"/>
      <c r="I42" s="56"/>
      <c r="J42" s="56"/>
      <c r="K42" s="76" t="s">
        <v>37</v>
      </c>
    </row>
    <row r="43" spans="1:11" x14ac:dyDescent="0.25">
      <c r="A43" s="67"/>
      <c r="B43" s="68"/>
      <c r="C43" s="68"/>
      <c r="D43" s="68"/>
      <c r="E43" s="68"/>
      <c r="F43" s="70"/>
      <c r="G43" s="22" t="s">
        <v>39</v>
      </c>
      <c r="H43" s="22" t="s">
        <v>40</v>
      </c>
      <c r="I43" s="22" t="s">
        <v>41</v>
      </c>
      <c r="J43" s="22" t="s">
        <v>42</v>
      </c>
      <c r="K43" s="76"/>
    </row>
    <row r="44" spans="1:11" ht="30" x14ac:dyDescent="0.25">
      <c r="A44" s="8" t="s">
        <v>26</v>
      </c>
      <c r="B44" s="72" t="s">
        <v>50</v>
      </c>
      <c r="C44" s="73"/>
      <c r="D44" s="73"/>
      <c r="E44" s="74"/>
      <c r="F44" s="19">
        <f t="shared" ref="F44:F54" si="3">SUM(G44:J44)</f>
        <v>750</v>
      </c>
      <c r="G44" s="9">
        <v>0</v>
      </c>
      <c r="H44" s="9">
        <v>0</v>
      </c>
      <c r="I44" s="16">
        <v>750</v>
      </c>
      <c r="J44" s="9">
        <v>0</v>
      </c>
      <c r="K44" s="23" t="s">
        <v>44</v>
      </c>
    </row>
    <row r="45" spans="1:11" ht="30" x14ac:dyDescent="0.25">
      <c r="A45" s="8" t="s">
        <v>27</v>
      </c>
      <c r="B45" s="72" t="s">
        <v>51</v>
      </c>
      <c r="C45" s="73"/>
      <c r="D45" s="73"/>
      <c r="E45" s="74"/>
      <c r="F45" s="19">
        <f t="shared" si="3"/>
        <v>25</v>
      </c>
      <c r="G45" s="9">
        <v>0</v>
      </c>
      <c r="H45" s="9">
        <v>0</v>
      </c>
      <c r="I45" s="16">
        <v>25</v>
      </c>
      <c r="J45" s="9">
        <v>0</v>
      </c>
      <c r="K45" s="23" t="s">
        <v>44</v>
      </c>
    </row>
    <row r="46" spans="1:11" ht="30" x14ac:dyDescent="0.25">
      <c r="A46" s="8" t="s">
        <v>28</v>
      </c>
      <c r="B46" s="72" t="s">
        <v>52</v>
      </c>
      <c r="C46" s="73"/>
      <c r="D46" s="73"/>
      <c r="E46" s="74"/>
      <c r="F46" s="19">
        <f t="shared" si="3"/>
        <v>780</v>
      </c>
      <c r="G46" s="9">
        <v>0</v>
      </c>
      <c r="H46" s="9">
        <v>0</v>
      </c>
      <c r="I46" s="16">
        <v>780</v>
      </c>
      <c r="J46" s="9">
        <v>0</v>
      </c>
      <c r="K46" s="23" t="s">
        <v>44</v>
      </c>
    </row>
    <row r="47" spans="1:11" ht="30" x14ac:dyDescent="0.25">
      <c r="A47" s="8" t="s">
        <v>29</v>
      </c>
      <c r="B47" s="72" t="s">
        <v>53</v>
      </c>
      <c r="C47" s="73"/>
      <c r="D47" s="73"/>
      <c r="E47" s="74"/>
      <c r="F47" s="19">
        <f t="shared" si="3"/>
        <v>210</v>
      </c>
      <c r="G47" s="9">
        <v>0</v>
      </c>
      <c r="H47" s="9">
        <v>0</v>
      </c>
      <c r="I47" s="16">
        <v>210</v>
      </c>
      <c r="J47" s="9">
        <v>0</v>
      </c>
      <c r="K47" s="23" t="s">
        <v>44</v>
      </c>
    </row>
    <row r="48" spans="1:11" ht="30" x14ac:dyDescent="0.25">
      <c r="A48" s="8" t="s">
        <v>25</v>
      </c>
      <c r="B48" s="83" t="s">
        <v>54</v>
      </c>
      <c r="C48" s="84"/>
      <c r="D48" s="84"/>
      <c r="E48" s="85"/>
      <c r="F48" s="10">
        <f t="shared" si="3"/>
        <v>480</v>
      </c>
      <c r="G48" s="9">
        <v>0</v>
      </c>
      <c r="H48" s="9">
        <v>0</v>
      </c>
      <c r="I48" s="17">
        <v>480</v>
      </c>
      <c r="J48" s="9">
        <v>0</v>
      </c>
      <c r="K48" s="23" t="s">
        <v>44</v>
      </c>
    </row>
    <row r="49" spans="1:11" ht="30" x14ac:dyDescent="0.25">
      <c r="A49" s="8" t="s">
        <v>55</v>
      </c>
      <c r="B49" s="77" t="s">
        <v>56</v>
      </c>
      <c r="C49" s="78"/>
      <c r="D49" s="78"/>
      <c r="E49" s="79"/>
      <c r="F49" s="11">
        <f t="shared" si="3"/>
        <v>380</v>
      </c>
      <c r="G49" s="9">
        <v>0</v>
      </c>
      <c r="H49" s="9">
        <v>0</v>
      </c>
      <c r="I49" s="18">
        <v>380</v>
      </c>
      <c r="J49" s="9">
        <v>0</v>
      </c>
      <c r="K49" s="23" t="s">
        <v>44</v>
      </c>
    </row>
    <row r="50" spans="1:11" ht="30" x14ac:dyDescent="0.25">
      <c r="A50" s="8" t="s">
        <v>57</v>
      </c>
      <c r="B50" s="72" t="s">
        <v>18</v>
      </c>
      <c r="C50" s="73"/>
      <c r="D50" s="73"/>
      <c r="E50" s="74"/>
      <c r="F50" s="11">
        <f t="shared" si="3"/>
        <v>0</v>
      </c>
      <c r="G50" s="9">
        <v>0</v>
      </c>
      <c r="H50" s="9">
        <v>0</v>
      </c>
      <c r="I50" s="18">
        <v>0</v>
      </c>
      <c r="J50" s="9">
        <v>0</v>
      </c>
      <c r="K50" s="23" t="s">
        <v>44</v>
      </c>
    </row>
    <row r="51" spans="1:11" ht="30" x14ac:dyDescent="0.25">
      <c r="A51" s="8" t="s">
        <v>25</v>
      </c>
      <c r="B51" s="80" t="s">
        <v>30</v>
      </c>
      <c r="C51" s="81"/>
      <c r="D51" s="81"/>
      <c r="E51" s="82"/>
      <c r="F51" s="20">
        <f t="shared" si="3"/>
        <v>310</v>
      </c>
      <c r="G51" s="9">
        <v>0</v>
      </c>
      <c r="H51" s="9">
        <v>0</v>
      </c>
      <c r="I51" s="18">
        <v>310</v>
      </c>
      <c r="J51" s="9">
        <v>0</v>
      </c>
      <c r="K51" s="23" t="s">
        <v>44</v>
      </c>
    </row>
    <row r="52" spans="1:11" ht="30" x14ac:dyDescent="0.25">
      <c r="A52" s="8">
        <v>6</v>
      </c>
      <c r="B52" s="80" t="s">
        <v>58</v>
      </c>
      <c r="C52" s="81"/>
      <c r="D52" s="81"/>
      <c r="E52" s="82"/>
      <c r="F52" s="20">
        <f t="shared" si="3"/>
        <v>2519.4</v>
      </c>
      <c r="G52" s="9">
        <v>0</v>
      </c>
      <c r="H52" s="9">
        <v>0</v>
      </c>
      <c r="I52" s="18">
        <v>2519.4</v>
      </c>
      <c r="J52" s="9">
        <v>0</v>
      </c>
      <c r="K52" s="23" t="s">
        <v>44</v>
      </c>
    </row>
    <row r="53" spans="1:11" ht="30" x14ac:dyDescent="0.25">
      <c r="A53" s="8">
        <v>7</v>
      </c>
      <c r="B53" s="72" t="s">
        <v>18</v>
      </c>
      <c r="C53" s="73"/>
      <c r="D53" s="73"/>
      <c r="E53" s="74"/>
      <c r="F53" s="19">
        <f t="shared" si="3"/>
        <v>0</v>
      </c>
      <c r="G53" s="9">
        <v>0</v>
      </c>
      <c r="H53" s="9">
        <v>0</v>
      </c>
      <c r="I53" s="16">
        <v>0</v>
      </c>
      <c r="J53" s="9">
        <v>0</v>
      </c>
      <c r="K53" s="23" t="s">
        <v>44</v>
      </c>
    </row>
    <row r="54" spans="1:11" ht="30" x14ac:dyDescent="0.25">
      <c r="A54" s="8">
        <v>8</v>
      </c>
      <c r="B54" s="72" t="s">
        <v>49</v>
      </c>
      <c r="C54" s="73"/>
      <c r="D54" s="73"/>
      <c r="E54" s="74"/>
      <c r="F54" s="19">
        <f t="shared" si="3"/>
        <v>950</v>
      </c>
      <c r="G54" s="9">
        <v>0</v>
      </c>
      <c r="H54" s="9">
        <v>0</v>
      </c>
      <c r="I54" s="16">
        <v>950</v>
      </c>
      <c r="J54" s="9">
        <v>0</v>
      </c>
      <c r="K54" s="23" t="s">
        <v>44</v>
      </c>
    </row>
    <row r="55" spans="1:11" ht="15.75" x14ac:dyDescent="0.25">
      <c r="A55" s="5"/>
      <c r="B55" s="75" t="s">
        <v>45</v>
      </c>
      <c r="C55" s="75"/>
      <c r="D55" s="75"/>
      <c r="E55" s="75"/>
      <c r="F55" s="24">
        <f>SUM(F44:F54)</f>
        <v>6404.4</v>
      </c>
      <c r="G55" s="24">
        <f t="shared" ref="G55:H55" si="4">G44+G45+G46+G47+G51+G52+G53+G54</f>
        <v>0</v>
      </c>
      <c r="H55" s="24">
        <f t="shared" si="4"/>
        <v>0</v>
      </c>
      <c r="I55" s="26">
        <f>SUM(I44:I54)</f>
        <v>6404.4</v>
      </c>
      <c r="J55" s="24">
        <f t="shared" ref="J55" si="5">J44+J45+J46+J47+J51+J52+J53+J54</f>
        <v>0</v>
      </c>
      <c r="K55" s="15"/>
    </row>
    <row r="56" spans="1:11" x14ac:dyDescent="0.25">
      <c r="I56" s="34"/>
      <c r="J56" s="35"/>
    </row>
    <row r="58" spans="1:11" x14ac:dyDescent="0.25">
      <c r="I58" s="38"/>
    </row>
  </sheetData>
  <mergeCells count="53">
    <mergeCell ref="A7:K8"/>
    <mergeCell ref="B14:E14"/>
    <mergeCell ref="B15:E15"/>
    <mergeCell ref="B16:E16"/>
    <mergeCell ref="A11:A12"/>
    <mergeCell ref="B11:E12"/>
    <mergeCell ref="G11:J11"/>
    <mergeCell ref="B13:E13"/>
    <mergeCell ref="F11:F12"/>
    <mergeCell ref="B20:E20"/>
    <mergeCell ref="B21:E21"/>
    <mergeCell ref="K11:K12"/>
    <mergeCell ref="B17:E17"/>
    <mergeCell ref="B18:E18"/>
    <mergeCell ref="B19:E19"/>
    <mergeCell ref="A25:A26"/>
    <mergeCell ref="B25:E26"/>
    <mergeCell ref="F25:F26"/>
    <mergeCell ref="G25:J25"/>
    <mergeCell ref="K25:K26"/>
    <mergeCell ref="B27:E27"/>
    <mergeCell ref="B28:E28"/>
    <mergeCell ref="B29:E29"/>
    <mergeCell ref="B30:E30"/>
    <mergeCell ref="B31:E31"/>
    <mergeCell ref="B55:E55"/>
    <mergeCell ref="B49:E49"/>
    <mergeCell ref="B50:E50"/>
    <mergeCell ref="B51:E51"/>
    <mergeCell ref="B52:E52"/>
    <mergeCell ref="B53:E53"/>
    <mergeCell ref="B54:E54"/>
    <mergeCell ref="B44:E44"/>
    <mergeCell ref="B45:E45"/>
    <mergeCell ref="B46:E46"/>
    <mergeCell ref="B47:E47"/>
    <mergeCell ref="B48:E48"/>
    <mergeCell ref="A42:A43"/>
    <mergeCell ref="B42:E43"/>
    <mergeCell ref="F42:F43"/>
    <mergeCell ref="H2:K2"/>
    <mergeCell ref="H3:K3"/>
    <mergeCell ref="H4:K4"/>
    <mergeCell ref="H5:K5"/>
    <mergeCell ref="B37:E37"/>
    <mergeCell ref="B38:E38"/>
    <mergeCell ref="G42:J42"/>
    <mergeCell ref="K42:K43"/>
    <mergeCell ref="B32:E32"/>
    <mergeCell ref="B33:E33"/>
    <mergeCell ref="B34:E34"/>
    <mergeCell ref="B35:E35"/>
    <mergeCell ref="B36:E36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 благ</vt:lpstr>
      <vt:lpstr>2019 дороги</vt:lpstr>
      <vt:lpstr>'2019 благ'!Область_печати</vt:lpstr>
      <vt:lpstr>'2019 дороги'!Область_печати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2019-09-19T01:36:11Z</dcterms:modified>
</cp:coreProperties>
</file>